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19440" windowHeight="97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hamematakan'!$A$1:$F$87</definedName>
    <definedName name="_xlnm.Print_Area" localSheetId="0">'Ekamut-caxs'!$A$1:$D$77</definedName>
    <definedName name="_xlnm.Print_Area" localSheetId="2">'Ekamutneri hamematakan'!$A$1:$F$69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6" i="19" l="1"/>
  <c r="C10" i="21"/>
  <c r="D67" i="19" l="1"/>
  <c r="B58" i="10" l="1"/>
  <c r="C65" i="7"/>
  <c r="D58" i="10" s="1"/>
  <c r="E58" i="10" s="1"/>
  <c r="D58" i="9"/>
  <c r="E58" i="9" s="1"/>
  <c r="B58" i="9"/>
  <c r="J12" i="11"/>
  <c r="K12" i="11"/>
  <c r="I12" i="11"/>
  <c r="D7" i="11"/>
  <c r="J16" i="11"/>
  <c r="G7" i="11" s="1"/>
  <c r="F7" i="11"/>
  <c r="D16" i="11"/>
  <c r="D12" i="11"/>
  <c r="E23" i="22"/>
  <c r="D23" i="22"/>
  <c r="M17" i="12" l="1"/>
  <c r="M7" i="12" l="1"/>
  <c r="M8" i="12"/>
  <c r="M9" i="12"/>
  <c r="M10" i="12"/>
  <c r="M11" i="12"/>
  <c r="M12" i="12"/>
  <c r="M13" i="12"/>
  <c r="M14" i="12"/>
  <c r="M15" i="12"/>
  <c r="M16" i="12"/>
  <c r="M18" i="12"/>
  <c r="B73" i="10" l="1"/>
  <c r="D59" i="18" l="1"/>
  <c r="F59" i="18" s="1"/>
  <c r="D54" i="18"/>
  <c r="D15" i="19"/>
  <c r="C95" i="7" l="1"/>
  <c r="B95" i="7"/>
  <c r="D6" i="10" l="1"/>
  <c r="F5" i="10"/>
  <c r="F5" i="9" s="1"/>
  <c r="C69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5" i="10"/>
  <c r="D83" i="10"/>
  <c r="D67" i="9"/>
  <c r="D65" i="9"/>
  <c r="C92" i="7"/>
  <c r="C90" i="7"/>
  <c r="B80" i="10"/>
  <c r="D79" i="10"/>
  <c r="B79" i="10"/>
  <c r="C25" i="7"/>
  <c r="J17" i="11" l="1"/>
  <c r="D17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70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6" i="7"/>
  <c r="D80" i="10"/>
  <c r="E80" i="10" s="1"/>
  <c r="D19" i="9"/>
  <c r="E19" i="9" s="1"/>
  <c r="E79" i="10"/>
  <c r="D73" i="10"/>
  <c r="E73" i="10" s="1"/>
  <c r="D72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70" i="10" l="1"/>
  <c r="E70" i="10" s="1"/>
  <c r="C73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5" i="7"/>
  <c r="D7" i="9"/>
  <c r="D59" i="9" l="1"/>
  <c r="D60" i="9"/>
  <c r="D61" i="9"/>
  <c r="D62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1" i="7" l="1"/>
  <c r="C37" i="7"/>
  <c r="D16" i="9" l="1"/>
  <c r="D30" i="18"/>
  <c r="D8" i="18"/>
  <c r="D34" i="18" l="1"/>
  <c r="H19" i="12"/>
  <c r="D19" i="12"/>
  <c r="D22" i="9" l="1"/>
  <c r="D77" i="10"/>
  <c r="D76" i="10"/>
  <c r="D75" i="10"/>
  <c r="D71" i="10"/>
  <c r="D69" i="10"/>
  <c r="D68" i="10"/>
  <c r="D67" i="10"/>
  <c r="D64" i="10"/>
  <c r="D63" i="10"/>
  <c r="G63" i="10" s="1"/>
  <c r="D62" i="10"/>
  <c r="D61" i="10"/>
  <c r="D60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2" i="7"/>
  <c r="D66" i="10"/>
  <c r="C66" i="10"/>
  <c r="D78" i="10"/>
  <c r="M27" i="12"/>
  <c r="M28" i="12" s="1"/>
  <c r="D16" i="19" s="1"/>
  <c r="F19" i="12" l="1"/>
  <c r="F20" i="12" s="1"/>
  <c r="D32" i="19" s="1"/>
  <c r="C74" i="10"/>
  <c r="C65" i="10" s="1"/>
  <c r="D74" i="10"/>
  <c r="D65" i="10" s="1"/>
  <c r="E75" i="10"/>
  <c r="C19" i="7" l="1"/>
  <c r="E32" i="19"/>
  <c r="E74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0" i="10"/>
  <c r="D70" i="19" l="1"/>
  <c r="D25" i="10"/>
  <c r="E72" i="10"/>
  <c r="E70" i="19" l="1"/>
  <c r="D27" i="9"/>
  <c r="C34" i="7" l="1"/>
  <c r="D34" i="7" s="1"/>
  <c r="E68" i="10"/>
  <c r="D27" i="10" l="1"/>
  <c r="E27" i="10" s="1"/>
  <c r="E26" i="10"/>
  <c r="D59" i="10"/>
  <c r="C59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1" i="10"/>
  <c r="E62" i="10"/>
  <c r="E63" i="10"/>
  <c r="E64" i="10"/>
  <c r="E67" i="10"/>
  <c r="E24" i="10"/>
  <c r="E25" i="10"/>
  <c r="C21" i="10" l="1"/>
  <c r="D21" i="10"/>
  <c r="E59" i="10"/>
  <c r="E30" i="10"/>
  <c r="E66" i="10"/>
  <c r="C30" i="9"/>
  <c r="C21" i="9" s="1"/>
  <c r="E62" i="9"/>
  <c r="E61" i="9"/>
  <c r="E60" i="9"/>
  <c r="E59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8" i="10"/>
  <c r="C20" i="10" s="1"/>
  <c r="E77" i="10"/>
  <c r="E71" i="10"/>
  <c r="E69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3" i="9" s="1"/>
  <c r="E14" i="9"/>
  <c r="E13" i="9"/>
  <c r="E12" i="9"/>
  <c r="E11" i="9"/>
  <c r="E10" i="9"/>
  <c r="E7" i="9"/>
  <c r="C63" i="9"/>
  <c r="D81" i="10" l="1"/>
  <c r="E65" i="10"/>
  <c r="E21" i="10"/>
  <c r="E76" i="10"/>
  <c r="E78" i="10"/>
  <c r="E63" i="9"/>
  <c r="E15" i="9"/>
  <c r="E21" i="9"/>
  <c r="E6" i="9"/>
  <c r="E7" i="10"/>
  <c r="E20" i="10" l="1"/>
  <c r="C81" i="10" l="1"/>
  <c r="E81" i="10" s="1"/>
  <c r="C28" i="7" l="1"/>
  <c r="C27" i="7" l="1"/>
  <c r="C88" i="7" s="1"/>
</calcChain>
</file>

<file path=xl/sharedStrings.xml><?xml version="1.0" encoding="utf-8"?>
<sst xmlns="http://schemas.openxmlformats.org/spreadsheetml/2006/main" count="668" uniqueCount="281">
  <si>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</si>
  <si>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</si>
  <si>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</si>
  <si>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</si>
  <si>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</si>
  <si>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</si>
  <si>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</si>
  <si>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</si>
  <si>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</si>
  <si>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</si>
  <si>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</si>
  <si>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</si>
  <si>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</si>
  <si>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</si>
  <si>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</si>
  <si>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</si>
  <si>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</si>
  <si>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</si>
  <si>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</si>
  <si>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</si>
  <si>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</si>
  <si>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</si>
  <si>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</si>
  <si>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</si>
  <si>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</si>
  <si>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</si>
  <si>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</si>
  <si>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</si>
  <si>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</si>
  <si>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</si>
  <si>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</si>
  <si>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</si>
  <si>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</si>
  <si>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</si>
  <si>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</si>
  <si>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</si>
  <si>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</si>
  <si>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</si>
  <si>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</si>
  <si>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</si>
  <si>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</si>
  <si>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</si>
  <si>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</si>
  <si>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</si>
  <si>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</si>
  <si>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</si>
  <si>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</si>
  <si>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</si>
  <si>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</si>
  <si>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</si>
  <si>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</si>
  <si>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</si>
  <si>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</si>
  <si>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</si>
  <si>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</si>
  <si>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</si>
  <si>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</si>
  <si>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</si>
  <si>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</si>
  <si>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</si>
  <si>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</si>
  <si>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</si>
  <si>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</si>
  <si>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</si>
  <si>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</si>
  <si>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</si>
  <si>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</si>
  <si>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</si>
  <si>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</si>
  <si>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</si>
  <si>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</si>
  <si>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</si>
  <si>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</si>
  <si>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</si>
  <si>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</si>
  <si>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</si>
  <si>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</si>
  <si>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</si>
  <si>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</si>
  <si>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</si>
  <si>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</si>
  <si>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</si>
  <si>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</si>
  <si>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</si>
  <si>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</si>
  <si>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</si>
  <si>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</si>
  <si>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</si>
  <si>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</si>
  <si>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</si>
  <si>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</si>
  <si>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</si>
  <si>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</si>
  <si>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</si>
  <si>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</si>
  <si>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</si>
  <si>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</si>
  <si>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</si>
  <si>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</si>
  <si>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</si>
  <si>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</si>
  <si>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</si>
  <si>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</si>
  <si>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</si>
  <si>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</si>
  <si>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</si>
  <si>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</si>
  <si>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</si>
  <si>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</si>
  <si>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</si>
  <si>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</si>
  <si>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</si>
  <si>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</si>
  <si>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</si>
  <si>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</si>
  <si>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</si>
  <si>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</si>
  <si>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</si>
  <si>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</si>
  <si>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</si>
  <si>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</si>
  <si>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</si>
  <si>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</si>
  <si>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</si>
  <si>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</si>
  <si>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</si>
  <si>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</si>
  <si>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</si>
  <si>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</si>
  <si>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</si>
  <si>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</si>
  <si>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</si>
  <si>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</si>
  <si>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</si>
  <si>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</si>
  <si>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</si>
  <si>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</si>
  <si>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</si>
  <si>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</si>
  <si>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</si>
  <si>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</si>
  <si>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</si>
  <si>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</si>
  <si>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</si>
  <si>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</si>
  <si>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</si>
  <si>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</si>
  <si>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</si>
  <si>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</si>
  <si>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</si>
  <si>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</si>
  <si>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</si>
  <si>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</si>
  <si>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</si>
  <si>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</si>
  <si>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</si>
  <si>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</si>
  <si>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</si>
  <si>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</si>
  <si>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</si>
  <si>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</si>
  <si>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</si>
  <si>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</si>
  <si>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</si>
  <si>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</si>
  <si>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</si>
  <si>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</si>
  <si>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</si>
  <si>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</si>
  <si>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</si>
  <si>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</si>
  <si>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</si>
  <si>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</si>
  <si>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</si>
  <si>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</si>
  <si>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</si>
  <si>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</si>
  <si>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</si>
  <si>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</si>
  <si>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</si>
  <si>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</si>
  <si>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</si>
  <si>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</si>
  <si>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</si>
  <si>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</si>
  <si>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</si>
  <si>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</si>
  <si>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</si>
  <si>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</si>
  <si>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</si>
  <si>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</si>
  <si>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</si>
  <si>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</si>
  <si>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</si>
  <si>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</si>
  <si>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</si>
  <si>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</si>
  <si>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</si>
  <si>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</si>
  <si>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</si>
  <si>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</si>
  <si>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</si>
  <si>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</si>
  <si>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</si>
  <si>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</si>
  <si>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</si>
  <si>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</si>
  <si>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</si>
  <si>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</si>
  <si>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</si>
  <si>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</si>
  <si>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</si>
  <si>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</si>
  <si>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</si>
  <si>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</si>
  <si>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</si>
  <si>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</si>
  <si>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</si>
  <si>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</si>
  <si>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</si>
  <si>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</si>
  <si>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</si>
  <si>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</si>
  <si>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</si>
  <si>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</si>
  <si>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</si>
  <si>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</si>
  <si>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</si>
  <si>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</si>
  <si>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</si>
  <si>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</si>
  <si>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</si>
  <si>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</si>
  <si>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</si>
  <si>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</si>
  <si>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</si>
  <si>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</si>
  <si>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</si>
  <si>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</si>
  <si>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</si>
  <si>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</si>
  <si>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</si>
  <si>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</si>
  <si>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</si>
  <si>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</si>
  <si>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</si>
  <si>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</si>
  <si>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</si>
  <si>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</si>
  <si>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</si>
  <si>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</si>
  <si>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</si>
  <si>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</si>
  <si>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</si>
  <si>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</si>
  <si>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</si>
  <si>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</si>
  <si>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</si>
  <si>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Նաիրա Ներսիսյան</t>
  </si>
  <si>
    <t>Սուսաննա Լևոնյան</t>
  </si>
  <si>
    <t>դաշնամուր</t>
  </si>
  <si>
    <t>լարային</t>
  </si>
  <si>
    <t>վոկալ</t>
  </si>
  <si>
    <t>ժող․գործիքներ</t>
  </si>
  <si>
    <t>փողային գորժիքներ</t>
  </si>
  <si>
    <t>հարվածային գործիքներ</t>
  </si>
  <si>
    <t>գեղ․զարգացման բաժին</t>
  </si>
  <si>
    <t>պար</t>
  </si>
  <si>
    <t>նկարչություն</t>
  </si>
  <si>
    <t>հիմնական բաժնի աշխատավարձ ըստ տարիֆիկացիայի /կցել/*</t>
  </si>
  <si>
    <t>պ/պ աշխատավարձ ըստ տարիֆիկացիայի /կցել/*</t>
  </si>
  <si>
    <t>Դահլիճի վարձակալության գծով</t>
  </si>
  <si>
    <t>Ավտոծառայության գծով</t>
  </si>
  <si>
    <t>դպրոցին պատկանող կոնտրաբասին անհրաժեշտ էր աղեղ</t>
  </si>
  <si>
    <t>բլանկների և հրավիրատոմսերի տպագրություն</t>
  </si>
  <si>
    <t>Երևանի քաղաքապետարանի մրցույթին գերազանց ելույթ ունեցած աշակերտների մանկավարժների պարգևատրելու համար,քանի որ դպրոցը գրավել էր 2-րդ հորիզոնականը</t>
  </si>
  <si>
    <t>Տպագրության գծով</t>
  </si>
  <si>
    <t>Գույքագրման և դուրս գրվող գույքի գնահատման գծով</t>
  </si>
  <si>
    <t xml:space="preserve">«Երևանի Ստ. Ջրբաշյանի անվան երաժշտական դպրոց» ՀՈԱԿ-ի </t>
  </si>
  <si>
    <t>Հավելված 21</t>
  </si>
  <si>
    <t>Հավելված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</si>
</sst>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166" fontId="30" fillId="0" borderId="22" xfId="46" applyNumberFormat="1" applyFont="1" applyFill="1" applyBorder="1" applyAlignment="1">
      <alignment horizontal="center" vertical="center" wrapText="1"/>
    </xf>
    <xf numFmtId="164" fontId="29" fillId="0" borderId="42" xfId="46" applyNumberFormat="1" applyFont="1" applyFill="1" applyBorder="1" applyAlignment="1">
      <alignment horizontal="center" vertical="center" wrapText="1"/>
    </xf>
    <xf numFmtId="166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 hidden="1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4"/>
  <sheetViews>
    <sheetView view="pageBreakPreview" topLeftCell="A42" zoomScaleSheetLayoutView="100" workbookViewId="0">
      <selection activeCell="B79" sqref="B79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3.554687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279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237</v>
      </c>
      <c r="E4" s="47"/>
    </row>
    <row r="5" spans="1:14" ht="24" customHeight="1">
      <c r="C5" s="232"/>
      <c r="D5" s="232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48" t="s">
        <v>43</v>
      </c>
      <c r="B7" s="548"/>
      <c r="C7" s="548"/>
      <c r="D7" s="548"/>
      <c r="E7" s="50"/>
    </row>
    <row r="8" spans="1:14" ht="27.75" customHeight="1">
      <c r="A8" s="549" t="s">
        <v>278</v>
      </c>
      <c r="B8" s="549"/>
      <c r="C8" s="549"/>
      <c r="D8" s="549"/>
    </row>
    <row r="9" spans="1:14" ht="18.75" customHeight="1">
      <c r="A9" s="550" t="s">
        <v>234</v>
      </c>
      <c r="B9" s="550"/>
      <c r="C9" s="550"/>
      <c r="D9" s="550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1"/>
      <c r="E11" s="55"/>
    </row>
    <row r="12" spans="1:14" ht="18" customHeight="1">
      <c r="A12" s="198">
        <v>1</v>
      </c>
      <c r="B12" s="199" t="s">
        <v>119</v>
      </c>
      <c r="C12" s="61"/>
      <c r="D12" s="412">
        <f>+'Dramakan hosqer'!C15</f>
        <v>92858.8</v>
      </c>
      <c r="E12" s="441" t="s">
        <v>215</v>
      </c>
    </row>
    <row r="13" spans="1:14" ht="33.75" customHeight="1">
      <c r="A13" s="198">
        <v>2</v>
      </c>
      <c r="B13" s="414" t="s">
        <v>194</v>
      </c>
      <c r="C13" s="61"/>
      <c r="D13" s="413">
        <f>+'Dramakan hosqer'!C16</f>
        <v>3050.4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2">
        <f>+'Dramakan hosqer'!C17</f>
        <v>9083.9</v>
      </c>
      <c r="E14" s="441" t="s">
        <v>208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2">
        <f>+'Dramakan hosqer'!C18</f>
        <v>0</v>
      </c>
      <c r="E15" s="441" t="s">
        <v>209</v>
      </c>
    </row>
    <row r="16" spans="1:14" ht="18" hidden="1" customHeight="1">
      <c r="A16" s="198">
        <v>5</v>
      </c>
      <c r="B16" s="199" t="s">
        <v>65</v>
      </c>
      <c r="C16" s="61"/>
      <c r="D16" s="412">
        <f>+Komunal!M28</f>
        <v>0</v>
      </c>
      <c r="E16" s="55"/>
    </row>
    <row r="17" spans="1:24" ht="18" hidden="1" customHeight="1">
      <c r="A17" s="198">
        <v>6</v>
      </c>
      <c r="B17" s="199" t="s">
        <v>193</v>
      </c>
      <c r="C17" s="61"/>
      <c r="D17" s="412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4</v>
      </c>
      <c r="B20" s="199" t="s">
        <v>124</v>
      </c>
      <c r="C20" s="61"/>
      <c r="D20" s="312">
        <f>SUM(D21:D22)</f>
        <v>1919.6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327">
        <f>+D67</f>
        <v>1919.6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219</v>
      </c>
      <c r="F22" s="2"/>
      <c r="G22" s="2"/>
      <c r="H22" s="471"/>
      <c r="I22" s="2"/>
      <c r="J22" s="2"/>
      <c r="K22" s="2"/>
      <c r="L22" s="2"/>
      <c r="M22" s="2"/>
      <c r="N22" s="2"/>
    </row>
    <row r="23" spans="1:24" ht="17.25" customHeight="1">
      <c r="A23" s="198">
        <v>5</v>
      </c>
      <c r="B23" s="201" t="s">
        <v>10</v>
      </c>
      <c r="C23" s="61"/>
      <c r="D23" s="310">
        <v>0.4</v>
      </c>
      <c r="E23" s="55"/>
    </row>
    <row r="24" spans="1:24" s="2" customFormat="1" ht="17.25" hidden="1" customHeight="1">
      <c r="A24" s="202">
        <v>11</v>
      </c>
      <c r="B24" s="80"/>
      <c r="C24" s="512"/>
      <c r="D24" s="310"/>
      <c r="E24" s="27"/>
    </row>
    <row r="25" spans="1:24" s="2" customFormat="1" ht="19.5" hidden="1" customHeight="1">
      <c r="A25" s="198">
        <v>12</v>
      </c>
      <c r="B25" s="203"/>
      <c r="C25" s="512"/>
      <c r="D25" s="310"/>
      <c r="E25" s="534" t="s">
        <v>206</v>
      </c>
    </row>
    <row r="26" spans="1:24" ht="24" customHeight="1">
      <c r="A26" s="56"/>
      <c r="B26" s="65" t="s">
        <v>30</v>
      </c>
      <c r="C26" s="58"/>
      <c r="D26" s="373">
        <f>SUM(D12:D20,D23:D25)</f>
        <v>106913.09999999999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4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hosqer'!C86</f>
        <v>100742.3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46">
        <f>+Ashkhatavardz!C8+Ashkhatavardz!J7</f>
        <v>6093.9</v>
      </c>
      <c r="E30" s="364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1.2</v>
      </c>
      <c r="B31" s="206" t="s">
        <v>13</v>
      </c>
      <c r="C31" s="63"/>
      <c r="D31" s="546">
        <f>+Ashkhatavardz!C9+Ashkhatavardz!L7</f>
        <v>800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1397.5</v>
      </c>
      <c r="E32" s="469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469.5</v>
      </c>
      <c r="E33" s="469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83.6</v>
      </c>
      <c r="E34" s="469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83.5</v>
      </c>
      <c r="E35" s="55"/>
    </row>
    <row r="36" spans="1:24" ht="18" customHeight="1">
      <c r="A36" s="198">
        <v>6</v>
      </c>
      <c r="B36" s="199" t="s">
        <v>18</v>
      </c>
      <c r="C36" s="61"/>
      <c r="D36" s="310">
        <v>50</v>
      </c>
      <c r="E36" s="55"/>
    </row>
    <row r="37" spans="1:24" ht="18" customHeight="1">
      <c r="A37" s="198">
        <v>7</v>
      </c>
      <c r="B37" s="199" t="s">
        <v>19</v>
      </c>
      <c r="C37" s="64"/>
      <c r="D37" s="375">
        <f>SUM(D38:D40)</f>
        <v>255.4</v>
      </c>
      <c r="E37" s="55"/>
    </row>
    <row r="38" spans="1:24" s="3" customFormat="1" ht="18" customHeight="1">
      <c r="A38" s="204">
        <v>7.1</v>
      </c>
      <c r="B38" s="40" t="s">
        <v>20</v>
      </c>
      <c r="C38" s="63"/>
      <c r="D38" s="547">
        <v>116.4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4">
        <v>7.2</v>
      </c>
      <c r="B39" s="40" t="s">
        <v>21</v>
      </c>
      <c r="C39" s="63"/>
      <c r="D39" s="547">
        <v>55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7.3</v>
      </c>
      <c r="B40" s="40" t="s">
        <v>22</v>
      </c>
      <c r="C40" s="63"/>
      <c r="D40" s="547">
        <v>84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0"/>
      <c r="L41" s="55"/>
      <c r="M41" s="55"/>
      <c r="N41" s="55"/>
      <c r="O41" s="71"/>
      <c r="P41" s="71"/>
      <c r="Q41" s="71"/>
    </row>
    <row r="42" spans="1:24" ht="18" customHeight="1">
      <c r="A42" s="198">
        <v>9</v>
      </c>
      <c r="B42" s="199" t="s">
        <v>31</v>
      </c>
      <c r="C42" s="61"/>
      <c r="D42" s="310">
        <v>255</v>
      </c>
      <c r="E42" s="55"/>
      <c r="K42" s="409"/>
      <c r="L42" s="410"/>
      <c r="M42" s="438"/>
      <c r="N42" s="410"/>
      <c r="O42" s="439"/>
      <c r="P42" s="71"/>
      <c r="Q42" s="71"/>
    </row>
    <row r="43" spans="1:24" ht="18" customHeight="1">
      <c r="A43" s="198">
        <v>10</v>
      </c>
      <c r="B43" s="199" t="s">
        <v>24</v>
      </c>
      <c r="C43" s="61"/>
      <c r="D43" s="310">
        <v>225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11</v>
      </c>
      <c r="B44" s="235" t="s">
        <v>77</v>
      </c>
      <c r="C44" s="61"/>
      <c r="D44" s="310">
        <v>110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12</v>
      </c>
      <c r="B48" s="199" t="s">
        <v>25</v>
      </c>
      <c r="C48" s="61"/>
      <c r="D48" s="310">
        <v>92</v>
      </c>
      <c r="E48" s="55"/>
      <c r="F48" s="62"/>
    </row>
    <row r="49" spans="1:5" ht="18" customHeight="1">
      <c r="A49" s="198">
        <v>13</v>
      </c>
      <c r="B49" s="199" t="s">
        <v>26</v>
      </c>
      <c r="C49" s="61"/>
      <c r="D49" s="310">
        <v>230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14</v>
      </c>
      <c r="B53" s="199" t="s">
        <v>78</v>
      </c>
      <c r="C53" s="61"/>
      <c r="D53" s="310">
        <v>150</v>
      </c>
      <c r="E53" s="55"/>
    </row>
    <row r="54" spans="1:5" ht="18.75" customHeight="1">
      <c r="A54" s="198">
        <v>15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16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201</v>
      </c>
      <c r="C59" s="61"/>
      <c r="D59" s="310"/>
      <c r="E59" s="55"/>
    </row>
    <row r="60" spans="1:5" ht="18.75" hidden="1" customHeight="1">
      <c r="A60" s="198">
        <v>27</v>
      </c>
      <c r="B60" s="201" t="s">
        <v>202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customHeight="1">
      <c r="A62" s="198">
        <v>17</v>
      </c>
      <c r="B62" s="199" t="s">
        <v>277</v>
      </c>
      <c r="C62" s="61"/>
      <c r="D62" s="310">
        <v>100</v>
      </c>
      <c r="E62" s="55"/>
    </row>
    <row r="63" spans="1:5" s="6" customFormat="1" ht="18.75" customHeight="1">
      <c r="A63" s="198">
        <v>18</v>
      </c>
      <c r="B63" s="203" t="s">
        <v>271</v>
      </c>
      <c r="C63" s="62"/>
      <c r="D63" s="310">
        <v>230</v>
      </c>
      <c r="E63" s="55"/>
    </row>
    <row r="64" spans="1:5" s="6" customFormat="1" ht="18.75" hidden="1" customHeight="1">
      <c r="A64" s="198">
        <v>31</v>
      </c>
      <c r="B64" s="203" t="s">
        <v>272</v>
      </c>
      <c r="C64" s="62"/>
      <c r="D64" s="310"/>
      <c r="E64" s="534" t="s">
        <v>205</v>
      </c>
    </row>
    <row r="65" spans="1:15" s="6" customFormat="1" ht="18.75" customHeight="1">
      <c r="A65" s="198">
        <v>19</v>
      </c>
      <c r="B65" s="203" t="s">
        <v>276</v>
      </c>
      <c r="C65" s="62"/>
      <c r="D65" s="310">
        <v>25</v>
      </c>
      <c r="E65" s="534"/>
    </row>
    <row r="66" spans="1:15" ht="18.75" customHeight="1">
      <c r="A66" s="198">
        <v>20</v>
      </c>
      <c r="B66" s="80" t="s">
        <v>27</v>
      </c>
      <c r="C66" s="61"/>
      <c r="D66" s="310">
        <f>+D67+396.7</f>
        <v>2316.2999999999997</v>
      </c>
      <c r="E66" s="55"/>
    </row>
    <row r="67" spans="1:15" s="3" customFormat="1" ht="18.75" customHeight="1">
      <c r="A67" s="205">
        <v>20.100000000000001</v>
      </c>
      <c r="B67" s="73" t="s">
        <v>81</v>
      </c>
      <c r="C67" s="63"/>
      <c r="D67" s="310">
        <f>1505+414.6</f>
        <v>1919.6</v>
      </c>
      <c r="E67" s="27"/>
      <c r="F67" s="2"/>
      <c r="G67" s="2"/>
      <c r="H67" s="2"/>
      <c r="I67" s="2"/>
      <c r="J67" s="2"/>
      <c r="K67" s="2"/>
      <c r="L67" s="2"/>
      <c r="M67" s="2"/>
      <c r="N67" s="2"/>
    </row>
    <row r="68" spans="1:15" ht="18" hidden="1" customHeight="1">
      <c r="A68" s="198">
        <v>33</v>
      </c>
      <c r="B68" s="199" t="s">
        <v>82</v>
      </c>
      <c r="C68" s="61"/>
      <c r="D68" s="310"/>
      <c r="E68" s="55"/>
    </row>
    <row r="69" spans="1:15" s="18" customFormat="1" ht="20.25" hidden="1" customHeight="1">
      <c r="A69" s="198">
        <v>34</v>
      </c>
      <c r="B69" s="199" t="s">
        <v>70</v>
      </c>
      <c r="C69" s="61"/>
      <c r="D69" s="310"/>
      <c r="E69" s="67"/>
      <c r="F69" s="17"/>
      <c r="G69" s="17"/>
      <c r="H69" s="17"/>
      <c r="I69" s="17"/>
      <c r="J69" s="17"/>
      <c r="K69" s="17"/>
      <c r="L69" s="17"/>
      <c r="M69" s="17"/>
      <c r="N69" s="17"/>
    </row>
    <row r="70" spans="1:15" ht="23.25" customHeight="1">
      <c r="A70" s="68"/>
      <c r="B70" s="69" t="s">
        <v>32</v>
      </c>
      <c r="C70" s="58"/>
      <c r="D70" s="373">
        <f>SUM(D29,D32:D37,D41:D66,D68:D69)</f>
        <v>106913.1</v>
      </c>
      <c r="E70" s="370">
        <f>+D26-D70</f>
        <v>0</v>
      </c>
    </row>
    <row r="71" spans="1:15" ht="37.5" customHeight="1">
      <c r="B71" s="70"/>
      <c r="C71" s="11"/>
      <c r="D71" s="60"/>
      <c r="E71" s="55"/>
    </row>
    <row r="72" spans="1:15" ht="26.25" hidden="1" customHeight="1">
      <c r="B72" s="10" t="s">
        <v>2</v>
      </c>
      <c r="C72" s="376" t="s">
        <v>258</v>
      </c>
      <c r="D72" s="229"/>
      <c r="E72" s="55"/>
    </row>
    <row r="73" spans="1:15" ht="12.75" hidden="1" customHeight="1">
      <c r="B73" s="70"/>
      <c r="C73" s="307" t="s">
        <v>97</v>
      </c>
      <c r="D73" s="230"/>
      <c r="E73" s="55"/>
    </row>
    <row r="74" spans="1:15" ht="27" hidden="1" customHeight="1">
      <c r="B74" s="10" t="s">
        <v>6</v>
      </c>
      <c r="C74" s="376" t="s">
        <v>259</v>
      </c>
      <c r="D74" s="229"/>
      <c r="E74" s="55"/>
    </row>
    <row r="75" spans="1:15" ht="13.5" hidden="1" customHeight="1">
      <c r="B75" s="71"/>
      <c r="C75" s="307" t="s">
        <v>97</v>
      </c>
      <c r="D75" s="230"/>
      <c r="E75" s="55"/>
    </row>
    <row r="76" spans="1:15" hidden="1">
      <c r="B76" s="8" t="s">
        <v>181</v>
      </c>
      <c r="C76" s="71"/>
      <c r="D76" s="60"/>
      <c r="E76" s="55"/>
    </row>
    <row r="77" spans="1:15" s="71" customFormat="1" ht="81.599999999999994" customHeight="1">
      <c r="B77" s="535" t="s">
        <v>235</v>
      </c>
      <c r="D77" s="440" t="s">
        <v>257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 s="71" customFormat="1" ht="40.5" customHeight="1">
      <c r="B78" s="321"/>
      <c r="C78" s="302"/>
      <c r="E78" s="60"/>
      <c r="F78" s="55"/>
      <c r="G78" s="55"/>
      <c r="H78" s="55"/>
      <c r="I78" s="55"/>
      <c r="J78" s="55"/>
      <c r="K78" s="55"/>
      <c r="L78" s="55"/>
      <c r="M78" s="55"/>
      <c r="N78" s="55"/>
      <c r="O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tabSelected="1" view="pageBreakPreview" topLeftCell="A53" zoomScaleSheetLayoutView="100" workbookViewId="0">
      <selection activeCell="E95" sqref="E95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0" t="s">
        <v>280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237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53" t="s">
        <v>43</v>
      </c>
      <c r="B7" s="553"/>
      <c r="C7" s="553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9" t="str">
        <f>+'Ekamut-caxs'!A8:D8</f>
        <v xml:space="preserve">«Երևանի Ստ. Ջրբաշյանի անվան երաժշտական դպրոց» ՀՈԱԿ-ի </v>
      </c>
      <c r="B8" s="549"/>
      <c r="C8" s="549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50" t="s">
        <v>236</v>
      </c>
      <c r="B9" s="550"/>
      <c r="C9" s="550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543</v>
      </c>
      <c r="D13" s="551"/>
      <c r="E13" s="552"/>
      <c r="F13" s="367"/>
      <c r="G13" s="367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104993.49999999999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92858.8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4" t="s">
        <v>194</v>
      </c>
      <c r="C16" s="339">
        <f>+'Pastaci finansav.'!D11</f>
        <v>3050.4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3</v>
      </c>
      <c r="B17" s="340" t="s">
        <v>8</v>
      </c>
      <c r="C17" s="339">
        <f>+'Pastaci finansav.'!E11</f>
        <v>9083.9</v>
      </c>
      <c r="D17" s="9" t="s">
        <v>207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193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4</v>
      </c>
      <c r="B24" s="337" t="s">
        <v>10</v>
      </c>
      <c r="C24" s="339">
        <f>+'Ekamut-caxs'!D23</f>
        <v>0.4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206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C28+C72+C85</f>
        <v>105210.3</v>
      </c>
      <c r="D27" s="377">
        <f>+C13-C70</f>
        <v>197.39999999999998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SUM(C29,C32:C37,C41:C66,C70:C71)</f>
        <v>104942.40000000001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100742.3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545">
        <f>+'Ekamut-caxs'!D30</f>
        <v>6093.9</v>
      </c>
      <c r="D30" s="365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545">
        <f>+'Ekamut-caxs'!D31</f>
        <v>800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1397.5</v>
      </c>
      <c r="D32" s="470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469.5</v>
      </c>
      <c r="D33" s="470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83.6</v>
      </c>
      <c r="D34" s="470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83.5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40" t="s">
        <v>18</v>
      </c>
      <c r="C36" s="339">
        <f>+'Ekamut-caxs'!D36</f>
        <v>50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40" t="s">
        <v>19</v>
      </c>
      <c r="C37" s="339">
        <f>SUM(C38:C40)</f>
        <v>255.4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39">
        <f>+'Ekamut-caxs'!D38</f>
        <v>116.4</v>
      </c>
    </row>
    <row r="39" spans="1:11" ht="18" customHeight="1">
      <c r="A39" s="28">
        <v>7.2</v>
      </c>
      <c r="B39" s="33" t="s">
        <v>21</v>
      </c>
      <c r="C39" s="339">
        <f>+'Ekamut-caxs'!D39</f>
        <v>55</v>
      </c>
    </row>
    <row r="40" spans="1:11" ht="18" customHeight="1">
      <c r="A40" s="28">
        <v>7.3</v>
      </c>
      <c r="B40" s="33" t="s">
        <v>22</v>
      </c>
      <c r="C40" s="339">
        <f>+'Ekamut-caxs'!D40</f>
        <v>84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40" t="s">
        <v>31</v>
      </c>
      <c r="C42" s="338">
        <f>+'Ekamut-caxs'!D42</f>
        <v>255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40" t="s">
        <v>24</v>
      </c>
      <c r="C43" s="338">
        <f>+'Ekamut-caxs'!D43</f>
        <v>225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5" t="s">
        <v>77</v>
      </c>
      <c r="C44" s="338">
        <f>+'Ekamut-caxs'!D44</f>
        <v>110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11</v>
      </c>
      <c r="B48" s="340" t="s">
        <v>25</v>
      </c>
      <c r="C48" s="339">
        <f>+'Ekamut-caxs'!D48</f>
        <v>92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12</v>
      </c>
      <c r="B49" s="340" t="s">
        <v>26</v>
      </c>
      <c r="C49" s="339">
        <f>+'Ekamut-caxs'!D49</f>
        <v>230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13</v>
      </c>
      <c r="B53" s="340" t="s">
        <v>78</v>
      </c>
      <c r="C53" s="339">
        <f>+'Ekamut-caxs'!D53</f>
        <v>150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14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15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16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1" t="s">
        <v>201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202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customHeight="1">
      <c r="A62" s="79">
        <v>17</v>
      </c>
      <c r="B62" s="340" t="s">
        <v>277</v>
      </c>
      <c r="C62" s="339">
        <f>+'Ekamut-caxs'!D62</f>
        <v>100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18</v>
      </c>
      <c r="B63" s="343" t="s">
        <v>271</v>
      </c>
      <c r="C63" s="338">
        <f>+'Ekamut-caxs'!D63</f>
        <v>230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43" t="s">
        <v>272</v>
      </c>
      <c r="C64" s="338">
        <f>+'Ekamut-caxs'!D64</f>
        <v>0</v>
      </c>
      <c r="D64" s="130" t="s">
        <v>205</v>
      </c>
      <c r="E64" s="87"/>
      <c r="F64" s="87"/>
      <c r="G64" s="87"/>
      <c r="H64" s="72"/>
    </row>
    <row r="65" spans="1:11" s="88" customFormat="1" ht="18" customHeight="1">
      <c r="A65" s="79">
        <v>19</v>
      </c>
      <c r="B65" s="343" t="s">
        <v>276</v>
      </c>
      <c r="C65" s="338">
        <f>+'Ekamut-caxs'!D65</f>
        <v>25</v>
      </c>
      <c r="D65" s="130"/>
      <c r="E65" s="87"/>
      <c r="F65" s="87"/>
      <c r="G65" s="87"/>
      <c r="H65" s="72"/>
    </row>
    <row r="66" spans="1:11" s="120" customFormat="1" ht="22.5" hidden="1" customHeight="1">
      <c r="A66" s="79">
        <v>32</v>
      </c>
      <c r="B66" s="360" t="s">
        <v>37</v>
      </c>
      <c r="C66" s="339">
        <f>SUM(C67:C69)</f>
        <v>0</v>
      </c>
      <c r="D66" s="137"/>
      <c r="E66" s="111"/>
      <c r="F66" s="111"/>
      <c r="G66" s="111"/>
      <c r="H66" s="111"/>
      <c r="I66" s="119"/>
      <c r="J66" s="119"/>
      <c r="K66" s="119"/>
    </row>
    <row r="67" spans="1:11" ht="19.5" hidden="1" customHeight="1">
      <c r="A67" s="15">
        <v>32.1</v>
      </c>
      <c r="B67" s="123" t="s">
        <v>38</v>
      </c>
      <c r="C67" s="317"/>
    </row>
    <row r="68" spans="1:11" ht="19.5" hidden="1" customHeight="1">
      <c r="A68" s="15">
        <v>32.200000000000003</v>
      </c>
      <c r="B68" s="123" t="s">
        <v>51</v>
      </c>
      <c r="C68" s="317"/>
    </row>
    <row r="69" spans="1:11" ht="19.5" hidden="1" customHeight="1">
      <c r="A69" s="15">
        <v>32.299999999999997</v>
      </c>
      <c r="B69" s="123" t="s">
        <v>87</v>
      </c>
      <c r="C69" s="317">
        <f>+'Ekamut-caxs'!D68</f>
        <v>0</v>
      </c>
    </row>
    <row r="70" spans="1:11" s="120" customFormat="1" ht="17.25" customHeight="1">
      <c r="A70" s="91">
        <v>20</v>
      </c>
      <c r="B70" s="346" t="s">
        <v>39</v>
      </c>
      <c r="C70" s="339">
        <f>+'Deb. ev kreditor'!D59-'Deb. ev kreditor'!D54</f>
        <v>345.6</v>
      </c>
      <c r="D70" s="137"/>
      <c r="E70" s="111"/>
      <c r="F70" s="111"/>
      <c r="G70" s="111"/>
      <c r="H70" s="111"/>
      <c r="I70" s="119"/>
      <c r="J70" s="119"/>
      <c r="K70" s="119"/>
    </row>
    <row r="71" spans="1:11" s="120" customFormat="1" ht="16.5" hidden="1" customHeight="1">
      <c r="A71" s="91">
        <v>34</v>
      </c>
      <c r="B71" s="347" t="s">
        <v>88</v>
      </c>
      <c r="C71" s="338"/>
      <c r="D71" s="137" t="s">
        <v>227</v>
      </c>
      <c r="E71" s="111"/>
      <c r="F71" s="111"/>
      <c r="G71" s="111"/>
      <c r="H71" s="111"/>
      <c r="I71" s="119"/>
      <c r="J71" s="119"/>
      <c r="K71" s="119"/>
    </row>
    <row r="72" spans="1:11" s="102" customFormat="1" ht="25.5" customHeight="1">
      <c r="A72" s="45" t="s">
        <v>59</v>
      </c>
      <c r="B72" s="105" t="s">
        <v>62</v>
      </c>
      <c r="C72" s="348">
        <f>C73+C81</f>
        <v>267.89999999999998</v>
      </c>
      <c r="D72" s="139"/>
      <c r="E72" s="128"/>
      <c r="F72" s="128"/>
      <c r="G72" s="128"/>
      <c r="H72" s="128"/>
      <c r="I72" s="101"/>
      <c r="J72" s="101"/>
      <c r="K72" s="101"/>
    </row>
    <row r="73" spans="1:11" s="118" customFormat="1" ht="26.25" customHeight="1">
      <c r="A73" s="91">
        <v>1</v>
      </c>
      <c r="B73" s="349" t="s">
        <v>92</v>
      </c>
      <c r="C73" s="339">
        <f>SUM(C74:C80)</f>
        <v>267.89999999999998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1.1000000000000001</v>
      </c>
      <c r="B74" s="350" t="s">
        <v>89</v>
      </c>
      <c r="C74" s="338">
        <v>175.4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7.25" customHeight="1">
      <c r="A75" s="91">
        <v>1.2</v>
      </c>
      <c r="B75" s="350" t="s">
        <v>90</v>
      </c>
      <c r="C75" s="338">
        <v>40.5</v>
      </c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1.3</v>
      </c>
      <c r="B76" s="350" t="s">
        <v>91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8" customHeight="1">
      <c r="A77" s="91">
        <v>1.3</v>
      </c>
      <c r="B77" s="350" t="s">
        <v>203</v>
      </c>
      <c r="C77" s="338">
        <v>52</v>
      </c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1.5</v>
      </c>
      <c r="B78" s="350" t="s">
        <v>67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1.6</v>
      </c>
      <c r="B79" s="351" t="s">
        <v>68</v>
      </c>
      <c r="C79" s="338"/>
      <c r="D79" s="135"/>
      <c r="E79" s="126"/>
      <c r="F79" s="126"/>
      <c r="G79" s="126"/>
      <c r="H79" s="126"/>
      <c r="I79" s="117"/>
      <c r="J79" s="117"/>
      <c r="K79" s="117"/>
    </row>
    <row r="80" spans="1:11" s="118" customFormat="1" ht="17.25" hidden="1" customHeight="1">
      <c r="A80" s="91">
        <v>1.7</v>
      </c>
      <c r="B80" s="351"/>
      <c r="C80" s="338"/>
      <c r="D80" s="536" t="s">
        <v>204</v>
      </c>
      <c r="E80" s="126"/>
      <c r="F80" s="126"/>
      <c r="G80" s="126"/>
      <c r="H80" s="126"/>
      <c r="I80" s="117"/>
      <c r="J80" s="117"/>
      <c r="K80" s="117"/>
    </row>
    <row r="81" spans="1:11" s="118" customFormat="1" ht="35.25" hidden="1" customHeight="1">
      <c r="A81" s="91">
        <v>2</v>
      </c>
      <c r="B81" s="349" t="s">
        <v>93</v>
      </c>
      <c r="C81" s="339">
        <f>SUM(C82:C84)</f>
        <v>0</v>
      </c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2.1</v>
      </c>
      <c r="B82" s="349" t="s">
        <v>64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2.2000000000000002</v>
      </c>
      <c r="B83" s="361" t="s">
        <v>63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18.75" hidden="1" customHeight="1">
      <c r="A84" s="91">
        <v>2.2999999999999998</v>
      </c>
      <c r="B84" s="349" t="s">
        <v>52</v>
      </c>
      <c r="C84" s="338"/>
      <c r="D84" s="135"/>
      <c r="E84" s="126"/>
      <c r="F84" s="126"/>
      <c r="G84" s="126"/>
      <c r="H84" s="126"/>
      <c r="I84" s="117"/>
      <c r="J84" s="117"/>
      <c r="K84" s="117"/>
    </row>
    <row r="85" spans="1:11" s="102" customFormat="1" ht="37.5" hidden="1" customHeight="1">
      <c r="A85" s="45" t="s">
        <v>60</v>
      </c>
      <c r="B85" s="14" t="s">
        <v>133</v>
      </c>
      <c r="C85" s="348">
        <f>SUM(C86:C87)</f>
        <v>0</v>
      </c>
      <c r="D85" s="139"/>
      <c r="E85" s="128"/>
      <c r="F85" s="128"/>
      <c r="G85" s="128"/>
      <c r="H85" s="128"/>
      <c r="I85" s="101"/>
      <c r="J85" s="101"/>
      <c r="K85" s="101"/>
    </row>
    <row r="86" spans="1:11" s="118" customFormat="1" ht="15.75" hidden="1" customHeight="1">
      <c r="A86" s="91">
        <v>1</v>
      </c>
      <c r="B86" s="344" t="s">
        <v>229</v>
      </c>
      <c r="C86" s="338"/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5.75" hidden="1" customHeight="1">
      <c r="A87" s="91">
        <v>2</v>
      </c>
      <c r="B87" s="344"/>
      <c r="C87" s="338"/>
      <c r="D87" s="130"/>
      <c r="E87" s="126"/>
      <c r="F87" s="126"/>
      <c r="G87" s="126"/>
      <c r="H87" s="126"/>
      <c r="I87" s="117"/>
      <c r="J87" s="117"/>
      <c r="K87" s="117"/>
    </row>
    <row r="88" spans="1:11" s="122" customFormat="1" ht="39" customHeight="1">
      <c r="A88" s="13" t="s">
        <v>40</v>
      </c>
      <c r="B88" s="14" t="s">
        <v>41</v>
      </c>
      <c r="C88" s="348">
        <f>C13+C14-C27</f>
        <v>326.19999999998254</v>
      </c>
      <c r="D88" s="551"/>
      <c r="E88" s="552"/>
      <c r="F88" s="367"/>
      <c r="G88" s="367"/>
      <c r="H88" s="310"/>
      <c r="I88" s="121"/>
      <c r="J88" s="121"/>
      <c r="K88" s="121"/>
    </row>
    <row r="89" spans="1:11" s="102" customFormat="1" ht="45" customHeight="1">
      <c r="A89" s="108"/>
      <c r="B89" s="109"/>
      <c r="D89" s="382"/>
      <c r="E89" s="128"/>
      <c r="F89" s="128"/>
      <c r="G89" s="128"/>
      <c r="H89" s="128"/>
      <c r="I89" s="101"/>
      <c r="J89" s="101"/>
      <c r="K89" s="101"/>
    </row>
    <row r="90" spans="1:11" s="7" customFormat="1" ht="21.75" hidden="1" customHeight="1">
      <c r="B90" s="19" t="s">
        <v>2</v>
      </c>
      <c r="C90" s="378" t="str">
        <f>+'Ekamut-caxs'!C72</f>
        <v>Նաիրա Ներսիսյան</v>
      </c>
      <c r="D90" s="229"/>
      <c r="E90" s="49"/>
      <c r="F90" s="49"/>
      <c r="G90" s="49"/>
      <c r="H90" s="49"/>
      <c r="I90" s="6"/>
      <c r="J90" s="6"/>
      <c r="K90" s="6"/>
    </row>
    <row r="91" spans="1:11" s="3" customFormat="1" ht="13.5" hidden="1" customHeight="1">
      <c r="A91" s="7"/>
      <c r="B91" s="7" t="s">
        <v>4</v>
      </c>
      <c r="C91" s="379" t="s">
        <v>97</v>
      </c>
      <c r="D91" s="230"/>
      <c r="E91" s="112"/>
      <c r="F91" s="112"/>
      <c r="G91" s="112"/>
      <c r="H91" s="112"/>
      <c r="I91" s="2"/>
      <c r="J91" s="2"/>
      <c r="K91" s="2"/>
    </row>
    <row r="92" spans="1:11" s="3" customFormat="1" ht="22.5" hidden="1" customHeight="1">
      <c r="B92" s="18" t="s">
        <v>6</v>
      </c>
      <c r="C92" s="380" t="str">
        <f>+'Ekamut-caxs'!C74</f>
        <v>Սուսաննա Լևոնյան</v>
      </c>
      <c r="D92" s="302"/>
      <c r="E92" s="112"/>
      <c r="F92" s="112"/>
      <c r="G92" s="112"/>
      <c r="H92" s="112"/>
      <c r="I92" s="2"/>
      <c r="J92" s="2"/>
      <c r="K92" s="2"/>
    </row>
    <row r="93" spans="1:11" s="3" customFormat="1" ht="12" hidden="1" customHeight="1">
      <c r="C93" s="379" t="s">
        <v>97</v>
      </c>
      <c r="D93" s="230"/>
      <c r="E93" s="112"/>
      <c r="F93" s="112"/>
      <c r="G93" s="112"/>
      <c r="H93" s="112"/>
      <c r="I93" s="2"/>
      <c r="J93" s="2"/>
      <c r="K93" s="2"/>
    </row>
    <row r="94" spans="1:11" s="3" customFormat="1" hidden="1">
      <c r="B94" s="8" t="s">
        <v>172</v>
      </c>
      <c r="C94" s="103"/>
      <c r="D94" s="383"/>
      <c r="E94" s="112"/>
      <c r="F94" s="112"/>
      <c r="G94" s="112"/>
      <c r="H94" s="112"/>
      <c r="I94" s="2"/>
      <c r="J94" s="2"/>
      <c r="K94" s="2"/>
    </row>
    <row r="95" spans="1:11" s="320" customFormat="1" ht="75" customHeight="1">
      <c r="B95" s="535" t="str">
        <f>+'Ekamut-caxs'!B77</f>
        <v>ԵՐԵՎԱՆԻ ՔԱՂԱՔԱՊԵՏ՝</v>
      </c>
      <c r="C95" s="302" t="str">
        <f>+'Ekamut-caxs'!D77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231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8 C53:C54 C33:C35 C30:C31 C21 C27:C28 C37:C41 C81 C72 C45:C51 C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19" zoomScaleSheetLayoutView="100" workbookViewId="0">
      <selection activeCell="E57" sqref="E57:E58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5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4" t="s">
        <v>57</v>
      </c>
      <c r="B1" s="554"/>
      <c r="C1" s="554"/>
      <c r="D1" s="554"/>
      <c r="E1" s="554"/>
      <c r="F1" s="554"/>
    </row>
    <row r="2" spans="1:18" s="23" customFormat="1" ht="25.5" customHeight="1">
      <c r="A2" s="549" t="str">
        <f>+'Ekamut-caxs'!A8:D8</f>
        <v xml:space="preserve">«Երևանի Ստ. Ջրբաշյանի անվան երաժշտական դպրոց» ՀՈԱԿ-ի </v>
      </c>
      <c r="B2" s="549"/>
      <c r="C2" s="549"/>
      <c r="D2" s="549"/>
      <c r="E2" s="549"/>
      <c r="F2" s="549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7" t="s">
        <v>238</v>
      </c>
      <c r="B3" s="557"/>
      <c r="C3" s="557"/>
      <c r="D3" s="557"/>
      <c r="E3" s="557"/>
      <c r="F3" s="557"/>
      <c r="G3" s="24"/>
      <c r="H3" s="24"/>
      <c r="I3" s="24"/>
    </row>
    <row r="4" spans="1:18" ht="20.25" customHeight="1">
      <c r="F4" s="526" t="s">
        <v>0</v>
      </c>
    </row>
    <row r="5" spans="1:18" ht="75" customHeight="1">
      <c r="A5" s="84" t="s">
        <v>3</v>
      </c>
      <c r="B5" s="85" t="s">
        <v>33</v>
      </c>
      <c r="C5" s="303" t="s">
        <v>179</v>
      </c>
      <c r="D5" s="303" t="s">
        <v>180</v>
      </c>
      <c r="E5" s="86" t="s">
        <v>53</v>
      </c>
      <c r="F5" s="508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1">
        <f>SUM(C7:C15,C18:C20)</f>
        <v>105696.9</v>
      </c>
      <c r="D6" s="371">
        <f>SUM(D7:D15,D18:D20)</f>
        <v>106913.09999999999</v>
      </c>
      <c r="E6" s="371">
        <f t="shared" ref="E6:E63" si="0">D6-C6</f>
        <v>1216.1999999999971</v>
      </c>
      <c r="F6" s="52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91858.8</v>
      </c>
      <c r="D7" s="354">
        <f>+'Ekamut-caxs'!D12</f>
        <v>92858.8</v>
      </c>
      <c r="E7" s="354">
        <f t="shared" si="0"/>
        <v>1000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4" t="s">
        <v>194</v>
      </c>
      <c r="C8" s="353">
        <v>3050.4</v>
      </c>
      <c r="D8" s="354">
        <f>+'Ekamut-caxs'!D13</f>
        <v>3050.4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>
        <v>9282.2999999999993</v>
      </c>
      <c r="D9" s="354">
        <f>+'Ekamut-caxs'!D14</f>
        <v>9083.9</v>
      </c>
      <c r="E9" s="354">
        <f>D9-C9</f>
        <v>-198.39999999999964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9" t="s">
        <v>193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6" t="s">
        <v>124</v>
      </c>
      <c r="C15" s="357">
        <f>SUM(C16:C17)</f>
        <v>1505</v>
      </c>
      <c r="D15" s="357">
        <f>SUM(D16:D17)</f>
        <v>1919.6</v>
      </c>
      <c r="E15" s="354">
        <f t="shared" si="0"/>
        <v>414.59999999999991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>
        <v>1505</v>
      </c>
      <c r="D16" s="314">
        <f>+'Ekamut-caxs'!D21</f>
        <v>1919.6</v>
      </c>
      <c r="E16" s="314">
        <f t="shared" si="0"/>
        <v>414.59999999999991</v>
      </c>
      <c r="F16" s="313"/>
      <c r="G16" s="27"/>
    </row>
    <row r="17" spans="1:18" ht="18.75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10</v>
      </c>
      <c r="B18" s="358" t="s">
        <v>10</v>
      </c>
      <c r="C18" s="355">
        <v>0.4</v>
      </c>
      <c r="D18" s="354">
        <f>+'Ekamut-caxs'!D23</f>
        <v>0.4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206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2">
        <f>SUM(C22,C25:C30,C34:C59,C61:C62)</f>
        <v>105696.9</v>
      </c>
      <c r="D21" s="372">
        <f>SUM(D22,D25:D30,D34:D59,D61:D62)</f>
        <v>106913.1</v>
      </c>
      <c r="E21" s="371">
        <f t="shared" si="0"/>
        <v>1216.2000000000116</v>
      </c>
      <c r="F21" s="527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100336.7</v>
      </c>
      <c r="D22" s="357">
        <f>+'Ekamut-caxs'!D29</f>
        <v>100742.3</v>
      </c>
      <c r="E22" s="354">
        <f t="shared" si="0"/>
        <v>405.60000000000582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8115.6</v>
      </c>
      <c r="D23" s="359">
        <f>+'Ekamut-caxs'!D30</f>
        <v>6093.9</v>
      </c>
      <c r="E23" s="314">
        <f>D23-C23</f>
        <v>-2021.7000000000007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38.25" customHeight="1">
      <c r="A24" s="29">
        <v>1.2</v>
      </c>
      <c r="B24" s="192" t="s">
        <v>13</v>
      </c>
      <c r="C24" s="313"/>
      <c r="D24" s="359">
        <f>+'Ekamut-caxs'!D31</f>
        <v>800</v>
      </c>
      <c r="E24" s="314">
        <f>D24-C24</f>
        <v>800</v>
      </c>
      <c r="F24" s="542" t="s">
        <v>275</v>
      </c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1136.5999999999999</v>
      </c>
      <c r="D25" s="357">
        <f>+'Ekamut-caxs'!D32</f>
        <v>1397.5</v>
      </c>
      <c r="E25" s="354">
        <f t="shared" si="0"/>
        <v>260.90000000000009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400.9</v>
      </c>
      <c r="D26" s="357">
        <f>+'Ekamut-caxs'!D33</f>
        <v>469.5</v>
      </c>
      <c r="E26" s="354">
        <f t="shared" si="0"/>
        <v>68.600000000000023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82</v>
      </c>
      <c r="D27" s="357">
        <f>+'Ekamut-caxs'!D34</f>
        <v>83.6</v>
      </c>
      <c r="E27" s="354">
        <f t="shared" si="0"/>
        <v>1.5999999999999943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83.5</v>
      </c>
      <c r="D28" s="357">
        <f>+'Ekamut-caxs'!D35</f>
        <v>83.5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>
        <v>50</v>
      </c>
      <c r="D29" s="357">
        <f>+'Ekamut-caxs'!D36</f>
        <v>50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255.4</v>
      </c>
      <c r="D30" s="357">
        <f>SUM(D31:D33)</f>
        <v>255.4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116.4</v>
      </c>
      <c r="D31" s="359">
        <f>+'Ekamut-caxs'!D38</f>
        <v>116.4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55</v>
      </c>
      <c r="D32" s="359">
        <f>+'Ekamut-caxs'!D39</f>
        <v>55</v>
      </c>
      <c r="E32" s="314">
        <f t="shared" si="0"/>
        <v>0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84</v>
      </c>
      <c r="D33" s="359">
        <f>+'Ekamut-caxs'!D40</f>
        <v>84</v>
      </c>
      <c r="E33" s="314">
        <f t="shared" si="0"/>
        <v>0</v>
      </c>
      <c r="F33" s="313"/>
      <c r="G33" s="27"/>
    </row>
    <row r="34" spans="1:18" s="76" customFormat="1" ht="2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350</v>
      </c>
      <c r="D35" s="357">
        <f>+'Ekamut-caxs'!D42</f>
        <v>255</v>
      </c>
      <c r="E35" s="354">
        <f t="shared" si="0"/>
        <v>-95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210</v>
      </c>
      <c r="D36" s="357">
        <f>+'Ekamut-caxs'!D43</f>
        <v>225</v>
      </c>
      <c r="E36" s="354">
        <f t="shared" si="0"/>
        <v>15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5" t="s">
        <v>77</v>
      </c>
      <c r="C37" s="355">
        <v>200</v>
      </c>
      <c r="D37" s="357">
        <f>+'Ekamut-caxs'!D44</f>
        <v>110</v>
      </c>
      <c r="E37" s="354">
        <f t="shared" si="0"/>
        <v>-90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40" t="s">
        <v>25</v>
      </c>
      <c r="C41" s="353">
        <v>100</v>
      </c>
      <c r="D41" s="357">
        <f>+'Ekamut-caxs'!D48</f>
        <v>92</v>
      </c>
      <c r="E41" s="354">
        <f t="shared" si="0"/>
        <v>-8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>
        <v>250</v>
      </c>
      <c r="D42" s="357">
        <f>+'Ekamut-caxs'!D49</f>
        <v>230</v>
      </c>
      <c r="E42" s="354">
        <f>D42-C42</f>
        <v>-20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>
        <v>120</v>
      </c>
      <c r="D46" s="357">
        <f>+'Ekamut-caxs'!D53</f>
        <v>150</v>
      </c>
      <c r="E46" s="354">
        <f t="shared" si="0"/>
        <v>30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40" t="s">
        <v>48</v>
      </c>
      <c r="C48" s="353">
        <v>3</v>
      </c>
      <c r="D48" s="357">
        <f>+'Ekamut-caxs'!D55</f>
        <v>3</v>
      </c>
      <c r="E48" s="354">
        <f t="shared" ref="E48:E62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8" t="s">
        <v>201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8" t="s">
        <v>202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40" t="s">
        <v>136</v>
      </c>
      <c r="C55" s="353">
        <v>120</v>
      </c>
      <c r="D55" s="357">
        <f>+'Ekamut-caxs'!D62</f>
        <v>100</v>
      </c>
      <c r="E55" s="354">
        <f t="shared" si="2"/>
        <v>-20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3" t="s">
        <v>271</v>
      </c>
      <c r="C56" s="353">
        <v>330</v>
      </c>
      <c r="D56" s="355">
        <f>+'Ekamut-caxs'!D63</f>
        <v>230</v>
      </c>
      <c r="E56" s="353">
        <f t="shared" ref="E56:E58" si="4">D56-C56</f>
        <v>-100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43" t="s">
        <v>272</v>
      </c>
      <c r="C57" s="353">
        <v>60</v>
      </c>
      <c r="D57" s="355">
        <f>+'Ekamut-caxs'!D64</f>
        <v>0</v>
      </c>
      <c r="E57" s="353">
        <f t="shared" si="4"/>
        <v>-60</v>
      </c>
      <c r="F57" s="355"/>
      <c r="G57" s="74" t="s">
        <v>205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/>
      <c r="B58" s="343" t="str">
        <f>+'Ekamut-caxs'!B65</f>
        <v>Տպագրության գծով</v>
      </c>
      <c r="C58" s="353"/>
      <c r="D58" s="355">
        <f>+'Ekamut-caxs'!D65</f>
        <v>25</v>
      </c>
      <c r="E58" s="353">
        <f t="shared" si="4"/>
        <v>25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32</v>
      </c>
      <c r="B59" s="509" t="s">
        <v>27</v>
      </c>
      <c r="C59" s="353">
        <v>1513.8</v>
      </c>
      <c r="D59" s="357">
        <f>+'Ekamut-caxs'!D66</f>
        <v>2316.2999999999997</v>
      </c>
      <c r="E59" s="354">
        <f t="shared" si="2"/>
        <v>802.49999999999977</v>
      </c>
      <c r="F59" s="355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ht="20.25" customHeight="1">
      <c r="A60" s="29">
        <v>32.1</v>
      </c>
      <c r="B60" s="31" t="s">
        <v>81</v>
      </c>
      <c r="C60" s="315">
        <v>1505</v>
      </c>
      <c r="D60" s="359">
        <f>+'Ekamut-caxs'!D67</f>
        <v>1919.6</v>
      </c>
      <c r="E60" s="314">
        <f t="shared" si="2"/>
        <v>414.59999999999991</v>
      </c>
      <c r="F60" s="313"/>
      <c r="G60" s="197"/>
    </row>
    <row r="61" spans="1:18" s="76" customFormat="1" ht="21" customHeight="1">
      <c r="A61" s="79">
        <v>33</v>
      </c>
      <c r="B61" s="356" t="s">
        <v>82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34</v>
      </c>
      <c r="B62" s="340" t="s">
        <v>70</v>
      </c>
      <c r="C62" s="353"/>
      <c r="D62" s="357">
        <f>+'Ekamut-caxs'!D69</f>
        <v>0</v>
      </c>
      <c r="E62" s="354">
        <f t="shared" si="2"/>
        <v>0</v>
      </c>
      <c r="F62" s="313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36" customFormat="1" ht="24.75" customHeight="1">
      <c r="A63" s="26"/>
      <c r="B63" s="77" t="s">
        <v>83</v>
      </c>
      <c r="C63" s="371">
        <f>C6-C21</f>
        <v>0</v>
      </c>
      <c r="D63" s="371">
        <f>D6-D21</f>
        <v>0</v>
      </c>
      <c r="E63" s="371">
        <f t="shared" si="0"/>
        <v>0</v>
      </c>
      <c r="F63" s="527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36" customFormat="1" ht="45" customHeight="1">
      <c r="A64" s="37"/>
      <c r="B64" s="38"/>
      <c r="C64" s="39"/>
      <c r="D64" s="39"/>
      <c r="E64" s="39"/>
      <c r="F64" s="528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7" ht="24.75" customHeight="1">
      <c r="B65" s="41" t="s">
        <v>2</v>
      </c>
      <c r="C65" s="42"/>
      <c r="D65" s="556" t="str">
        <f>+'Ekamut-caxs'!C72</f>
        <v>Նաիրա Ներսիսյան</v>
      </c>
      <c r="E65" s="556"/>
      <c r="F65" s="523"/>
      <c r="G65" s="27"/>
    </row>
    <row r="66" spans="1:7" ht="9.75" customHeight="1">
      <c r="B66" s="43"/>
      <c r="C66" s="40"/>
      <c r="D66" s="555" t="s">
        <v>5</v>
      </c>
      <c r="E66" s="555"/>
      <c r="F66" s="529"/>
      <c r="G66" s="27"/>
    </row>
    <row r="67" spans="1:7" ht="24.75" customHeight="1">
      <c r="B67" s="41" t="s">
        <v>6</v>
      </c>
      <c r="C67" s="42"/>
      <c r="D67" s="556" t="str">
        <f>+'Ekamut-caxs'!C74</f>
        <v>Սուսաննա Լևոնյան</v>
      </c>
      <c r="E67" s="556"/>
      <c r="F67" s="523"/>
      <c r="G67" s="27"/>
    </row>
    <row r="68" spans="1:7" ht="11.25" customHeight="1">
      <c r="B68" s="40"/>
      <c r="C68" s="40"/>
      <c r="D68" s="555" t="s">
        <v>5</v>
      </c>
      <c r="E68" s="555"/>
      <c r="F68" s="529"/>
      <c r="G68" s="27"/>
    </row>
    <row r="69" spans="1:7" s="20" customFormat="1">
      <c r="A69" s="25"/>
      <c r="B69" s="196" t="s">
        <v>1</v>
      </c>
      <c r="C69" s="40"/>
      <c r="D69" s="40"/>
      <c r="E69" s="40"/>
      <c r="F69" s="522"/>
      <c r="G69" s="27"/>
    </row>
    <row r="70" spans="1:7" s="20" customFormat="1">
      <c r="A70" s="140"/>
      <c r="B70" s="27"/>
      <c r="C70" s="27"/>
      <c r="D70" s="27"/>
      <c r="E70" s="27"/>
      <c r="F70" s="530"/>
      <c r="G70" s="27"/>
    </row>
    <row r="71" spans="1:7" s="20" customFormat="1">
      <c r="A71" s="140"/>
      <c r="B71" s="27"/>
      <c r="C71" s="27"/>
      <c r="D71" s="27"/>
      <c r="E71" s="27"/>
      <c r="F71" s="530"/>
      <c r="G71" s="27"/>
    </row>
    <row r="72" spans="1:7" s="20" customFormat="1">
      <c r="A72" s="140"/>
      <c r="B72" s="27"/>
      <c r="C72" s="27"/>
      <c r="D72" s="27"/>
      <c r="E72" s="27"/>
      <c r="F72" s="530"/>
      <c r="G72" s="27"/>
    </row>
    <row r="73" spans="1:7" s="20" customFormat="1">
      <c r="A73" s="140"/>
      <c r="B73" s="27"/>
      <c r="C73" s="27"/>
      <c r="D73" s="27"/>
      <c r="E73" s="27"/>
      <c r="F73" s="530"/>
      <c r="G73" s="27"/>
    </row>
    <row r="74" spans="1:7" s="20" customFormat="1">
      <c r="A74" s="140"/>
      <c r="B74" s="27"/>
      <c r="C74" s="27"/>
      <c r="D74" s="27"/>
      <c r="E74" s="27"/>
      <c r="F74" s="530"/>
    </row>
    <row r="75" spans="1:7" s="20" customFormat="1">
      <c r="A75" s="140"/>
      <c r="B75" s="27"/>
      <c r="C75" s="27"/>
      <c r="D75" s="27"/>
      <c r="E75" s="27"/>
      <c r="F75" s="530"/>
    </row>
    <row r="76" spans="1:7" s="20" customFormat="1">
      <c r="A76" s="140"/>
      <c r="B76" s="27"/>
      <c r="C76" s="27"/>
      <c r="D76" s="27"/>
      <c r="E76" s="27"/>
      <c r="F76" s="530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zoomScaleSheetLayoutView="100" workbookViewId="0">
      <selection activeCell="E57" sqref="E57:E58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5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4" t="s">
        <v>84</v>
      </c>
      <c r="B1" s="554"/>
      <c r="C1" s="554"/>
      <c r="D1" s="554"/>
      <c r="E1" s="554"/>
      <c r="F1" s="554"/>
    </row>
    <row r="2" spans="1:20" s="23" customFormat="1" ht="20.399999999999999">
      <c r="A2" s="549" t="str">
        <f>+'Ekamut-caxs'!A8:D8</f>
        <v xml:space="preserve">«Երևանի Ստ. Ջրբաշյանի անվան երաժշտական դպրոց» ՀՈԱԿ-ի </v>
      </c>
      <c r="B2" s="549"/>
      <c r="C2" s="549"/>
      <c r="D2" s="549"/>
      <c r="E2" s="549"/>
      <c r="F2" s="549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7" t="s">
        <v>239</v>
      </c>
      <c r="B3" s="557"/>
      <c r="C3" s="557"/>
      <c r="D3" s="557"/>
      <c r="E3" s="557"/>
      <c r="F3" s="557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8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179</v>
      </c>
      <c r="D5" s="303" t="s">
        <v>180</v>
      </c>
      <c r="E5" s="114" t="s">
        <v>53</v>
      </c>
      <c r="F5" s="508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543</v>
      </c>
      <c r="D6" s="316">
        <f>+C6</f>
        <v>543</v>
      </c>
      <c r="E6" s="348">
        <f t="shared" ref="E6:E66" si="0">D6-C6</f>
        <v>0</v>
      </c>
      <c r="F6" s="519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104191.9</v>
      </c>
      <c r="D7" s="348">
        <f>SUM(D8:D19)</f>
        <v>104993.49999999999</v>
      </c>
      <c r="E7" s="348">
        <f>D7-C7</f>
        <v>801.59999999999127</v>
      </c>
      <c r="F7" s="519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91858.8</v>
      </c>
      <c r="D8" s="339">
        <f>+'Dramakan hosqer'!C15</f>
        <v>92858.8</v>
      </c>
      <c r="E8" s="339">
        <f>D8-C8</f>
        <v>1000</v>
      </c>
      <c r="F8" s="520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4" t="s">
        <v>194</v>
      </c>
      <c r="C9" s="338">
        <v>3050.4</v>
      </c>
      <c r="D9" s="339">
        <f>+'Dramakan hosqer'!C16</f>
        <v>3050.4</v>
      </c>
      <c r="E9" s="339">
        <f>D9-C9</f>
        <v>0</v>
      </c>
      <c r="F9" s="520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40" t="s">
        <v>8</v>
      </c>
      <c r="C10" s="338">
        <v>9282.2999999999993</v>
      </c>
      <c r="D10" s="339">
        <f>+'Dramakan hosqer'!C17</f>
        <v>9083.9</v>
      </c>
      <c r="E10" s="339">
        <f t="shared" si="0"/>
        <v>-198.39999999999964</v>
      </c>
      <c r="F10" s="520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0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0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customHeight="1">
      <c r="A13" s="79">
        <v>6</v>
      </c>
      <c r="B13" s="199" t="s">
        <v>193</v>
      </c>
      <c r="C13" s="338"/>
      <c r="D13" s="339">
        <f>+'Dramakan hosqer'!C20</f>
        <v>0</v>
      </c>
      <c r="E13" s="339">
        <f t="shared" si="0"/>
        <v>0</v>
      </c>
      <c r="F13" s="520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0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20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0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7" t="s">
        <v>10</v>
      </c>
      <c r="C17" s="338">
        <v>0.4</v>
      </c>
      <c r="D17" s="339">
        <f>+'Dramakan hosqer'!C24</f>
        <v>0.4</v>
      </c>
      <c r="E17" s="339">
        <f>D17-C17</f>
        <v>0</v>
      </c>
      <c r="F17" s="520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0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0"/>
      <c r="G19" s="130" t="s">
        <v>206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+C21+C65+C78</f>
        <v>104734.9</v>
      </c>
      <c r="D20" s="348">
        <f>+D21+D65+D78</f>
        <v>105210.3</v>
      </c>
      <c r="E20" s="348">
        <f t="shared" si="0"/>
        <v>475.40000000000873</v>
      </c>
      <c r="F20" s="519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SUM(C22,C25:C30,C34:C59,C63:C64)</f>
        <v>104528.7</v>
      </c>
      <c r="D21" s="348">
        <f>SUM(D22,D25:D30,D34:D59,D63:D64)</f>
        <v>104942.40000000001</v>
      </c>
      <c r="E21" s="348">
        <f t="shared" si="0"/>
        <v>413.70000000001164</v>
      </c>
      <c r="F21" s="519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100336.7</v>
      </c>
      <c r="D22" s="339">
        <f>+'Dramakan hosqer'!C29</f>
        <v>100742.3</v>
      </c>
      <c r="E22" s="339">
        <f t="shared" si="0"/>
        <v>405.60000000000582</v>
      </c>
      <c r="F22" s="520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8115.6</v>
      </c>
      <c r="D23" s="352">
        <f>+'Dramakan hosqer'!C30</f>
        <v>6093.9</v>
      </c>
      <c r="E23" s="352">
        <f t="shared" si="0"/>
        <v>-2021.7000000000007</v>
      </c>
      <c r="F23" s="521"/>
    </row>
    <row r="24" spans="1:20" ht="18" customHeight="1">
      <c r="A24" s="28">
        <v>1.2</v>
      </c>
      <c r="B24" s="33" t="s">
        <v>13</v>
      </c>
      <c r="C24" s="317"/>
      <c r="D24" s="352">
        <f>+'Dramakan hosqer'!C31</f>
        <v>800</v>
      </c>
      <c r="E24" s="352">
        <f t="shared" si="0"/>
        <v>800</v>
      </c>
      <c r="F24" s="521"/>
    </row>
    <row r="25" spans="1:20" s="76" customFormat="1" ht="18" customHeight="1">
      <c r="A25" s="79">
        <v>2</v>
      </c>
      <c r="B25" s="340" t="s">
        <v>15</v>
      </c>
      <c r="C25" s="338">
        <v>1136.5999999999999</v>
      </c>
      <c r="D25" s="339">
        <f>+'Dramakan hosqer'!C32</f>
        <v>1397.5</v>
      </c>
      <c r="E25" s="339">
        <f t="shared" si="0"/>
        <v>260.90000000000009</v>
      </c>
      <c r="F25" s="520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38">
        <v>400.9</v>
      </c>
      <c r="D26" s="339">
        <f>+'Dramakan hosqer'!C33</f>
        <v>469.5</v>
      </c>
      <c r="E26" s="339">
        <f t="shared" si="0"/>
        <v>68.600000000000023</v>
      </c>
      <c r="F26" s="520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38">
        <v>82</v>
      </c>
      <c r="D27" s="339">
        <f>+'Dramakan hosqer'!C34</f>
        <v>83.6</v>
      </c>
      <c r="E27" s="339">
        <f t="shared" si="0"/>
        <v>1.5999999999999943</v>
      </c>
      <c r="F27" s="520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38">
        <v>83.5</v>
      </c>
      <c r="D28" s="339">
        <f>+'Dramakan hosqer'!C35</f>
        <v>83.5</v>
      </c>
      <c r="E28" s="339">
        <f t="shared" si="0"/>
        <v>0</v>
      </c>
      <c r="F28" s="520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>
        <v>50</v>
      </c>
      <c r="D29" s="339">
        <f>+'Dramakan hosqer'!C36</f>
        <v>50</v>
      </c>
      <c r="E29" s="339">
        <f t="shared" si="0"/>
        <v>0</v>
      </c>
      <c r="F29" s="520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255.4</v>
      </c>
      <c r="D30" s="339">
        <f>SUM(D31:D33)</f>
        <v>255.4</v>
      </c>
      <c r="E30" s="339">
        <f t="shared" si="0"/>
        <v>0</v>
      </c>
      <c r="F30" s="520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116.4</v>
      </c>
      <c r="D31" s="352">
        <f>+'Dramakan hosqer'!C38</f>
        <v>116.4</v>
      </c>
      <c r="E31" s="352">
        <f t="shared" si="0"/>
        <v>0</v>
      </c>
      <c r="F31" s="521"/>
    </row>
    <row r="32" spans="1:20" s="36" customFormat="1" ht="18" customHeight="1">
      <c r="A32" s="28">
        <v>7.2</v>
      </c>
      <c r="B32" s="33" t="s">
        <v>21</v>
      </c>
      <c r="C32" s="317">
        <v>55</v>
      </c>
      <c r="D32" s="352">
        <f>+'Dramakan hosqer'!C39</f>
        <v>55</v>
      </c>
      <c r="E32" s="352">
        <f t="shared" si="0"/>
        <v>0</v>
      </c>
      <c r="F32" s="521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84</v>
      </c>
      <c r="D33" s="352">
        <f>+'Dramakan hosqer'!C40</f>
        <v>84</v>
      </c>
      <c r="E33" s="352">
        <f t="shared" si="0"/>
        <v>0</v>
      </c>
      <c r="F33" s="521"/>
      <c r="I33" s="162"/>
    </row>
    <row r="34" spans="1:20" s="76" customFormat="1" ht="18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0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350</v>
      </c>
      <c r="D35" s="339">
        <f>+'Dramakan hosqer'!C42</f>
        <v>255</v>
      </c>
      <c r="E35" s="339">
        <f t="shared" si="0"/>
        <v>-95</v>
      </c>
      <c r="F35" s="520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210</v>
      </c>
      <c r="D36" s="339">
        <f>+'Dramakan hosqer'!C43</f>
        <v>225</v>
      </c>
      <c r="E36" s="339">
        <f t="shared" si="0"/>
        <v>15</v>
      </c>
      <c r="F36" s="520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5" t="s">
        <v>77</v>
      </c>
      <c r="C37" s="338">
        <v>200</v>
      </c>
      <c r="D37" s="339">
        <f>+'Dramakan hosqer'!C44</f>
        <v>110</v>
      </c>
      <c r="E37" s="339">
        <f t="shared" si="0"/>
        <v>-90</v>
      </c>
      <c r="F37" s="520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0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0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0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15</v>
      </c>
      <c r="B41" s="340" t="s">
        <v>25</v>
      </c>
      <c r="C41" s="338">
        <v>100</v>
      </c>
      <c r="D41" s="339">
        <f>+'Dramakan hosqer'!C48</f>
        <v>92</v>
      </c>
      <c r="E41" s="339">
        <f t="shared" si="0"/>
        <v>-8</v>
      </c>
      <c r="F41" s="520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40" t="s">
        <v>26</v>
      </c>
      <c r="C42" s="338">
        <v>250</v>
      </c>
      <c r="D42" s="339">
        <f>+'Dramakan hosqer'!C49</f>
        <v>230</v>
      </c>
      <c r="E42" s="339">
        <f t="shared" si="0"/>
        <v>-20</v>
      </c>
      <c r="F42" s="520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0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0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0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>
        <v>120</v>
      </c>
      <c r="D46" s="339">
        <f>+'Dramakan hosqer'!C53</f>
        <v>150</v>
      </c>
      <c r="E46" s="339">
        <f t="shared" si="0"/>
        <v>30</v>
      </c>
      <c r="F46" s="520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0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0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0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0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0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customHeight="1">
      <c r="A52" s="79">
        <v>26</v>
      </c>
      <c r="B52" s="358" t="s">
        <v>201</v>
      </c>
      <c r="C52" s="338"/>
      <c r="D52" s="339">
        <f>+'Dramakan hosqer'!C59</f>
        <v>0</v>
      </c>
      <c r="E52" s="339">
        <f t="shared" ref="E52:E53" si="1">D52-C52</f>
        <v>0</v>
      </c>
      <c r="F52" s="520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customHeight="1">
      <c r="A53" s="79">
        <v>27</v>
      </c>
      <c r="B53" s="358" t="s">
        <v>202</v>
      </c>
      <c r="C53" s="338"/>
      <c r="D53" s="339">
        <f>+'Dramakan hosqer'!C60</f>
        <v>0</v>
      </c>
      <c r="E53" s="339">
        <f t="shared" si="1"/>
        <v>0</v>
      </c>
      <c r="F53" s="520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0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customHeight="1">
      <c r="A55" s="79">
        <v>29</v>
      </c>
      <c r="B55" s="340" t="s">
        <v>136</v>
      </c>
      <c r="C55" s="338">
        <v>120</v>
      </c>
      <c r="D55" s="339">
        <f>+'Dramakan hosqer'!C62</f>
        <v>100</v>
      </c>
      <c r="E55" s="339">
        <f t="shared" si="0"/>
        <v>-20</v>
      </c>
      <c r="F55" s="520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30</v>
      </c>
      <c r="B56" s="343" t="s">
        <v>271</v>
      </c>
      <c r="C56" s="338">
        <v>330</v>
      </c>
      <c r="D56" s="338">
        <f>+'Dramakan hosqer'!C63</f>
        <v>230</v>
      </c>
      <c r="E56" s="338">
        <f>D56-C56</f>
        <v>-100</v>
      </c>
      <c r="F56" s="520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31</v>
      </c>
      <c r="B57" s="343" t="s">
        <v>272</v>
      </c>
      <c r="C57" s="338">
        <v>60</v>
      </c>
      <c r="D57" s="338">
        <f>+'Dramakan hosqer'!C64</f>
        <v>0</v>
      </c>
      <c r="E57" s="338">
        <f t="shared" ref="E57:E58" si="2">D57-C57</f>
        <v>-60</v>
      </c>
      <c r="F57" s="520"/>
      <c r="G57" s="130" t="s">
        <v>205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/>
      <c r="B58" s="343" t="str">
        <f>+'Dramakan hosqer'!B65</f>
        <v>Տպագրության գծով</v>
      </c>
      <c r="C58" s="338"/>
      <c r="D58" s="338">
        <f>+'Dramakan hosqer'!C65</f>
        <v>25</v>
      </c>
      <c r="E58" s="338">
        <f t="shared" si="2"/>
        <v>25</v>
      </c>
      <c r="F58" s="313" t="s">
        <v>274</v>
      </c>
      <c r="G58" s="130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36.75" customHeight="1">
      <c r="A59" s="79">
        <v>32</v>
      </c>
      <c r="B59" s="346" t="s">
        <v>37</v>
      </c>
      <c r="C59" s="339">
        <f>SUM(C60:C62)</f>
        <v>0</v>
      </c>
      <c r="D59" s="339">
        <f>SUM(D60:D62)</f>
        <v>0</v>
      </c>
      <c r="E59" s="338">
        <f>D59-C59</f>
        <v>0</v>
      </c>
      <c r="F59" s="520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195" customFormat="1" ht="18" customHeight="1">
      <c r="A60" s="15">
        <v>32.1</v>
      </c>
      <c r="B60" s="208" t="s">
        <v>38</v>
      </c>
      <c r="C60" s="317"/>
      <c r="D60" s="352">
        <f>+'Dramakan hosqer'!C67</f>
        <v>0</v>
      </c>
      <c r="E60" s="317">
        <f>D60-C60</f>
        <v>0</v>
      </c>
      <c r="F60" s="521"/>
      <c r="G60" s="209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.75" customHeight="1">
      <c r="A61" s="15">
        <v>32.200000000000003</v>
      </c>
      <c r="B61" s="208" t="s">
        <v>51</v>
      </c>
      <c r="C61" s="317"/>
      <c r="D61" s="352">
        <f>+'Dramakan hosqer'!C68</f>
        <v>0</v>
      </c>
      <c r="E61" s="352">
        <f t="shared" si="0"/>
        <v>0</v>
      </c>
      <c r="F61" s="521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195" customFormat="1" ht="18" customHeight="1">
      <c r="A62" s="15">
        <v>32.299999999999997</v>
      </c>
      <c r="B62" s="213" t="s">
        <v>87</v>
      </c>
      <c r="C62" s="317"/>
      <c r="D62" s="352">
        <f>+'Dramakan hosqer'!C69</f>
        <v>0</v>
      </c>
      <c r="E62" s="352">
        <f t="shared" si="0"/>
        <v>0</v>
      </c>
      <c r="F62" s="521"/>
      <c r="G62" s="212"/>
      <c r="H62" s="210"/>
      <c r="I62" s="210"/>
      <c r="J62" s="210"/>
      <c r="K62" s="210"/>
      <c r="L62" s="210"/>
      <c r="M62" s="210"/>
      <c r="N62" s="211"/>
      <c r="O62" s="211"/>
      <c r="P62" s="211"/>
      <c r="Q62" s="211"/>
      <c r="R62" s="211"/>
      <c r="S62" s="211"/>
      <c r="T62" s="211"/>
    </row>
    <row r="63" spans="1:20" s="76" customFormat="1" ht="18" customHeight="1">
      <c r="A63" s="91">
        <v>33</v>
      </c>
      <c r="B63" s="346" t="s">
        <v>39</v>
      </c>
      <c r="C63" s="338">
        <v>345.6</v>
      </c>
      <c r="D63" s="339">
        <f>+'Dramakan hosqer'!C70</f>
        <v>345.6</v>
      </c>
      <c r="E63" s="339">
        <f t="shared" si="0"/>
        <v>0</v>
      </c>
      <c r="F63" s="520"/>
      <c r="G63" s="544">
        <f>+D6-D63</f>
        <v>197.39999999999998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18" customHeight="1">
      <c r="A64" s="91">
        <v>34</v>
      </c>
      <c r="B64" s="347" t="s">
        <v>88</v>
      </c>
      <c r="C64" s="338"/>
      <c r="D64" s="339">
        <f>+'Dramakan hosqer'!C71</f>
        <v>0</v>
      </c>
      <c r="E64" s="339">
        <f t="shared" si="0"/>
        <v>0</v>
      </c>
      <c r="F64" s="543"/>
      <c r="G64" s="137" t="s">
        <v>228</v>
      </c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1.75" customHeight="1">
      <c r="A65" s="207" t="s">
        <v>59</v>
      </c>
      <c r="B65" s="14" t="s">
        <v>62</v>
      </c>
      <c r="C65" s="348">
        <f>+C66+C74</f>
        <v>206.2</v>
      </c>
      <c r="D65" s="348">
        <f>+D66+D74</f>
        <v>267.89999999999998</v>
      </c>
      <c r="E65" s="348">
        <f t="shared" si="0"/>
        <v>61.699999999999989</v>
      </c>
      <c r="F65" s="519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24" customHeight="1">
      <c r="A66" s="91">
        <v>1</v>
      </c>
      <c r="B66" s="349" t="s">
        <v>92</v>
      </c>
      <c r="C66" s="339">
        <f>SUM(C67:C73)</f>
        <v>206.2</v>
      </c>
      <c r="D66" s="339">
        <f>SUM(D67:D73)</f>
        <v>267.89999999999998</v>
      </c>
      <c r="E66" s="339">
        <f t="shared" si="0"/>
        <v>61.699999999999989</v>
      </c>
      <c r="F66" s="520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customHeight="1">
      <c r="A67" s="91">
        <v>1.1000000000000001</v>
      </c>
      <c r="B67" s="350" t="s">
        <v>89</v>
      </c>
      <c r="C67" s="338">
        <v>150</v>
      </c>
      <c r="D67" s="339">
        <f>+'Dramakan hosqer'!C74</f>
        <v>175.4</v>
      </c>
      <c r="E67" s="339">
        <f t="shared" ref="E67:E81" si="3">D67-C67</f>
        <v>25.400000000000006</v>
      </c>
      <c r="F67" s="520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7.25" customHeight="1">
      <c r="A68" s="91">
        <v>1.2</v>
      </c>
      <c r="B68" s="350" t="s">
        <v>90</v>
      </c>
      <c r="C68" s="338">
        <v>56.2</v>
      </c>
      <c r="D68" s="339">
        <f>+'Dramakan hosqer'!C75</f>
        <v>40.5</v>
      </c>
      <c r="E68" s="339">
        <f>D68-C68</f>
        <v>-15.700000000000003</v>
      </c>
      <c r="F68" s="520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customHeight="1">
      <c r="A69" s="91">
        <v>1.3</v>
      </c>
      <c r="B69" s="350" t="s">
        <v>91</v>
      </c>
      <c r="C69" s="338"/>
      <c r="D69" s="339">
        <f>+'Dramakan hosqer'!C76</f>
        <v>0</v>
      </c>
      <c r="E69" s="339">
        <f t="shared" si="3"/>
        <v>0</v>
      </c>
      <c r="F69" s="520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25.5" customHeight="1">
      <c r="A70" s="91">
        <v>1.4</v>
      </c>
      <c r="B70" s="350" t="s">
        <v>203</v>
      </c>
      <c r="C70" s="338"/>
      <c r="D70" s="339">
        <f>+'Dramakan hosqer'!C77</f>
        <v>52</v>
      </c>
      <c r="E70" s="339">
        <f t="shared" ref="E70" si="4">D70-C70</f>
        <v>52</v>
      </c>
      <c r="F70" s="521" t="s">
        <v>273</v>
      </c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customHeight="1">
      <c r="A71" s="91">
        <v>1.5</v>
      </c>
      <c r="B71" s="350" t="s">
        <v>67</v>
      </c>
      <c r="C71" s="338"/>
      <c r="D71" s="339">
        <f>+'Dramakan hosqer'!C78</f>
        <v>0</v>
      </c>
      <c r="E71" s="339">
        <f t="shared" si="3"/>
        <v>0</v>
      </c>
      <c r="F71" s="520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hidden="1" customHeight="1">
      <c r="A72" s="91">
        <v>1.6</v>
      </c>
      <c r="B72" s="351" t="s">
        <v>68</v>
      </c>
      <c r="C72" s="338"/>
      <c r="D72" s="338">
        <f>+'Dramakan hosqer'!C79</f>
        <v>0</v>
      </c>
      <c r="E72" s="338">
        <f>D72-C72</f>
        <v>0</v>
      </c>
      <c r="F72" s="520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18" hidden="1" customHeight="1">
      <c r="A73" s="91">
        <v>1.7</v>
      </c>
      <c r="B73" s="351">
        <f>+'Dramakan hosqer'!B80</f>
        <v>0</v>
      </c>
      <c r="C73" s="338"/>
      <c r="D73" s="338">
        <f>+'Dramakan hosqer'!C80</f>
        <v>0</v>
      </c>
      <c r="E73" s="338">
        <f t="shared" ref="E73" si="5">D73-C73</f>
        <v>0</v>
      </c>
      <c r="F73" s="520"/>
      <c r="G73" s="74" t="s">
        <v>204</v>
      </c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92" customFormat="1" ht="39.75" hidden="1" customHeight="1">
      <c r="A74" s="91">
        <v>2</v>
      </c>
      <c r="B74" s="350" t="s">
        <v>93</v>
      </c>
      <c r="C74" s="339">
        <f>SUM(C75:C77)</f>
        <v>0</v>
      </c>
      <c r="D74" s="339">
        <f>SUM(D75:D77)</f>
        <v>0</v>
      </c>
      <c r="E74" s="338">
        <f>D74-C74</f>
        <v>0</v>
      </c>
      <c r="F74" s="520"/>
      <c r="G74" s="130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118" customFormat="1" ht="18.75" hidden="1" customHeight="1">
      <c r="A75" s="91">
        <v>2.1</v>
      </c>
      <c r="B75" s="349" t="s">
        <v>64</v>
      </c>
      <c r="C75" s="338"/>
      <c r="D75" s="339">
        <f>+'Dramakan hosqer'!C82</f>
        <v>0</v>
      </c>
      <c r="E75" s="339">
        <f t="shared" si="3"/>
        <v>0</v>
      </c>
      <c r="F75" s="520"/>
      <c r="G75" s="220"/>
      <c r="H75" s="135"/>
      <c r="I75" s="126"/>
      <c r="J75" s="126"/>
      <c r="K75" s="126"/>
      <c r="L75" s="126"/>
      <c r="M75" s="126"/>
      <c r="N75" s="126"/>
      <c r="O75" s="117"/>
      <c r="P75" s="117"/>
      <c r="Q75" s="117"/>
    </row>
    <row r="76" spans="1:20" s="76" customFormat="1" ht="19.5" hidden="1" customHeight="1">
      <c r="A76" s="91">
        <v>2.2000000000000002</v>
      </c>
      <c r="B76" s="349" t="s">
        <v>63</v>
      </c>
      <c r="C76" s="338"/>
      <c r="D76" s="339">
        <f>+'Dramakan hosqer'!C83</f>
        <v>0</v>
      </c>
      <c r="E76" s="339">
        <f t="shared" si="3"/>
        <v>0</v>
      </c>
      <c r="F76" s="520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18" hidden="1" customHeight="1">
      <c r="A77" s="91">
        <v>2.2999999999999998</v>
      </c>
      <c r="B77" s="349" t="s">
        <v>52</v>
      </c>
      <c r="C77" s="338"/>
      <c r="D77" s="339">
        <f>+'Dramakan hosqer'!C84</f>
        <v>0</v>
      </c>
      <c r="E77" s="339">
        <f t="shared" si="3"/>
        <v>0</v>
      </c>
      <c r="F77" s="520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38.25" hidden="1" customHeight="1">
      <c r="A78" s="207" t="s">
        <v>60</v>
      </c>
      <c r="B78" s="14" t="s">
        <v>133</v>
      </c>
      <c r="C78" s="348">
        <f>SUM(C79:C80)</f>
        <v>0</v>
      </c>
      <c r="D78" s="348">
        <f>SUM(D79:D80)</f>
        <v>0</v>
      </c>
      <c r="E78" s="348">
        <f t="shared" si="3"/>
        <v>0</v>
      </c>
      <c r="F78" s="519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8" customHeight="1">
      <c r="A79" s="91">
        <v>1</v>
      </c>
      <c r="B79" s="344" t="str">
        <f>+'Dramakan hosqer'!B86</f>
        <v>Աշխատավարձի գծով</v>
      </c>
      <c r="C79" s="338"/>
      <c r="D79" s="338">
        <f>+'Dramakan hosqer'!C86</f>
        <v>0</v>
      </c>
      <c r="E79" s="338">
        <f>D79-C79</f>
        <v>0</v>
      </c>
      <c r="F79" s="520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90" customFormat="1" ht="18" customHeight="1">
      <c r="A80" s="91">
        <v>2</v>
      </c>
      <c r="B80" s="344">
        <f>+'Dramakan hosqer'!B87</f>
        <v>0</v>
      </c>
      <c r="C80" s="338"/>
      <c r="D80" s="338">
        <f>+'Dramakan hosqer'!C87</f>
        <v>0</v>
      </c>
      <c r="E80" s="338">
        <f>D80-C80</f>
        <v>0</v>
      </c>
      <c r="F80" s="520"/>
      <c r="G80" s="130"/>
      <c r="H80" s="129"/>
      <c r="I80" s="129"/>
      <c r="J80" s="129"/>
      <c r="K80" s="129"/>
      <c r="L80" s="129"/>
      <c r="M80" s="129"/>
      <c r="N80" s="124"/>
      <c r="O80" s="124"/>
      <c r="P80" s="124"/>
      <c r="Q80" s="124"/>
      <c r="R80" s="124"/>
      <c r="S80" s="124"/>
      <c r="T80" s="124"/>
    </row>
    <row r="81" spans="1:20" s="44" customFormat="1" ht="43.5" customHeight="1">
      <c r="A81" s="13" t="s">
        <v>40</v>
      </c>
      <c r="B81" s="14" t="s">
        <v>41</v>
      </c>
      <c r="C81" s="348">
        <f>C6+C7-C20</f>
        <v>0</v>
      </c>
      <c r="D81" s="348">
        <f>D6+D7-D20</f>
        <v>326.19999999998254</v>
      </c>
      <c r="E81" s="348">
        <f t="shared" si="3"/>
        <v>326.19999999998254</v>
      </c>
      <c r="F81" s="519"/>
      <c r="G81" s="161"/>
      <c r="H81" s="147"/>
      <c r="I81" s="147"/>
      <c r="J81" s="147"/>
      <c r="K81" s="147"/>
      <c r="L81" s="147"/>
      <c r="M81" s="147"/>
      <c r="N81" s="153"/>
      <c r="O81" s="153"/>
      <c r="P81" s="153"/>
      <c r="Q81" s="153"/>
      <c r="R81" s="153"/>
      <c r="S81" s="153"/>
      <c r="T81" s="153"/>
    </row>
    <row r="82" spans="1:20" s="23" customFormat="1" ht="46.5" customHeight="1">
      <c r="A82" s="40"/>
      <c r="B82" s="21"/>
      <c r="C82" s="40"/>
      <c r="D82" s="40"/>
      <c r="E82" s="40"/>
      <c r="F82" s="522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s="23" customFormat="1" ht="25.5" customHeight="1">
      <c r="B83" s="19" t="s">
        <v>2</v>
      </c>
      <c r="C83" s="21"/>
      <c r="D83" s="559" t="str">
        <f>+'Ekamut-caxs'!C72</f>
        <v>Նաիրա Ներսիսյան</v>
      </c>
      <c r="E83" s="556"/>
      <c r="F83" s="523"/>
      <c r="G83" s="156"/>
      <c r="H83" s="141"/>
      <c r="I83" s="141"/>
      <c r="J83" s="141"/>
      <c r="K83" s="141"/>
      <c r="L83" s="141"/>
      <c r="M83" s="141"/>
      <c r="N83" s="149"/>
      <c r="O83" s="149"/>
      <c r="P83" s="149"/>
      <c r="Q83" s="149"/>
      <c r="R83" s="149"/>
      <c r="S83" s="149"/>
      <c r="T83" s="149"/>
    </row>
    <row r="84" spans="1:20" ht="13.5" customHeight="1">
      <c r="A84" s="23"/>
      <c r="B84" s="23" t="s">
        <v>4</v>
      </c>
      <c r="C84" s="23"/>
      <c r="D84" s="558" t="s">
        <v>97</v>
      </c>
      <c r="E84" s="558"/>
      <c r="F84" s="524"/>
    </row>
    <row r="85" spans="1:20" s="20" customFormat="1" ht="22.5" customHeight="1">
      <c r="A85" s="21"/>
      <c r="B85" s="44" t="s">
        <v>6</v>
      </c>
      <c r="C85" s="21"/>
      <c r="D85" s="556" t="str">
        <f>+'Ekamut-caxs'!C74</f>
        <v>Սուսաննա Լևոնյան</v>
      </c>
      <c r="E85" s="556"/>
      <c r="F85" s="523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 ht="12" customHeight="1">
      <c r="A86" s="21"/>
      <c r="B86" s="21"/>
      <c r="C86" s="21"/>
      <c r="D86" s="558" t="s">
        <v>97</v>
      </c>
      <c r="E86" s="558"/>
      <c r="F86" s="524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A87" s="21"/>
      <c r="B87" s="196" t="s">
        <v>1</v>
      </c>
      <c r="C87" s="21"/>
      <c r="D87" s="21"/>
      <c r="E87" s="21"/>
      <c r="F87" s="525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E57" sqref="E57:E58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60" t="s">
        <v>71</v>
      </c>
      <c r="B1" s="560"/>
      <c r="C1" s="560"/>
      <c r="D1" s="560"/>
      <c r="E1" s="560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1" t="str">
        <f>+'Ekamut-caxs'!A8:D8</f>
        <v xml:space="preserve">«Երևանի Ստ. Ջրբաշյանի անվան երաժշտական դպրոց» ՀՈԱԿ-ի </v>
      </c>
      <c r="B2" s="562"/>
      <c r="C2" s="562"/>
      <c r="D2" s="562"/>
      <c r="E2" s="56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3" t="s">
        <v>138</v>
      </c>
      <c r="B3" s="563"/>
      <c r="C3" s="563"/>
      <c r="D3" s="563"/>
      <c r="E3" s="563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4" t="s">
        <v>240</v>
      </c>
      <c r="B4" s="564"/>
      <c r="C4" s="564"/>
      <c r="D4" s="564"/>
      <c r="E4" s="564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5" t="s">
        <v>143</v>
      </c>
      <c r="B7" s="566"/>
      <c r="C7" s="566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210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176</v>
      </c>
      <c r="D15" s="32"/>
      <c r="E15" s="32"/>
    </row>
    <row r="16" spans="1:22" ht="22.5" customHeight="1">
      <c r="A16" s="271">
        <v>1.8</v>
      </c>
      <c r="B16" s="273"/>
      <c r="C16" s="275" t="s">
        <v>175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5" t="s">
        <v>168</v>
      </c>
      <c r="B35" s="566"/>
      <c r="C35" s="566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4">
        <v>259.5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4">
        <v>64.099999999999994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2.7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210</v>
      </c>
      <c r="C41" s="271" t="s">
        <v>154</v>
      </c>
      <c r="D41" s="32">
        <v>19.3</v>
      </c>
      <c r="E41" s="32"/>
    </row>
    <row r="42" spans="1:22" ht="33.75" customHeight="1">
      <c r="A42" s="271">
        <v>1.7</v>
      </c>
      <c r="B42" s="273"/>
      <c r="C42" s="271" t="s">
        <v>176</v>
      </c>
      <c r="D42" s="32"/>
      <c r="E42" s="32"/>
    </row>
    <row r="43" spans="1:22" ht="23.25" customHeight="1">
      <c r="A43" s="271">
        <v>1.8</v>
      </c>
      <c r="B43" s="273"/>
      <c r="C43" s="275" t="s">
        <v>175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174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345.6</v>
      </c>
      <c r="E59" s="290"/>
      <c r="F59" s="537">
        <f>+D59-D54</f>
        <v>345.6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241</v>
      </c>
      <c r="C62" s="289">
        <f>+'Dramakan hosqer'!C13</f>
        <v>543</v>
      </c>
      <c r="D62" s="568" t="s">
        <v>171</v>
      </c>
      <c r="E62" s="569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70" t="str">
        <f>+'Ekamut-caxs'!C72</f>
        <v>Նաիրա Ներսիսյան</v>
      </c>
      <c r="E64" s="57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7" t="s">
        <v>97</v>
      </c>
      <c r="E65" s="567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70" t="str">
        <f>+'Ekamut-caxs'!C74</f>
        <v>Սուսաննա Լևոնյան</v>
      </c>
      <c r="E66" s="57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7" t="s">
        <v>97</v>
      </c>
      <c r="E67" s="567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B1" zoomScaleSheetLayoutView="100" workbookViewId="0">
      <selection activeCell="E57" sqref="E57:E58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4" t="s">
        <v>71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</row>
    <row r="2" spans="1:15" s="23" customFormat="1" ht="25.5" customHeight="1">
      <c r="A2" s="549" t="str">
        <f>+'Ekamut-caxs'!A8:D8</f>
        <v xml:space="preserve">«Երևանի Ստ. Ջրբաշյանի անվան երաժշտական 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22"/>
      <c r="O2" s="22"/>
    </row>
    <row r="3" spans="1:15" ht="25.5" customHeight="1">
      <c r="A3" s="575" t="s">
        <v>242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</row>
    <row r="4" spans="1:15" ht="21" customHeight="1" thickBot="1">
      <c r="M4" s="180" t="s">
        <v>0</v>
      </c>
    </row>
    <row r="5" spans="1:15" ht="33.75" customHeight="1">
      <c r="A5" s="578" t="s">
        <v>134</v>
      </c>
      <c r="B5" s="580" t="s">
        <v>72</v>
      </c>
      <c r="C5" s="588" t="s">
        <v>225</v>
      </c>
      <c r="D5" s="582" t="s">
        <v>182</v>
      </c>
      <c r="E5" s="583"/>
      <c r="F5" s="583"/>
      <c r="G5" s="583"/>
      <c r="H5" s="583"/>
      <c r="I5" s="583"/>
      <c r="J5" s="583"/>
      <c r="K5" s="583"/>
      <c r="L5" s="584"/>
      <c r="M5" s="585" t="s">
        <v>137</v>
      </c>
    </row>
    <row r="6" spans="1:15" ht="78.75" customHeight="1">
      <c r="A6" s="579"/>
      <c r="B6" s="581"/>
      <c r="C6" s="589"/>
      <c r="D6" s="444" t="s">
        <v>211</v>
      </c>
      <c r="E6" s="442" t="s">
        <v>232</v>
      </c>
      <c r="F6" s="442" t="s">
        <v>233</v>
      </c>
      <c r="G6" s="442" t="s">
        <v>135</v>
      </c>
      <c r="H6" s="442" t="s">
        <v>184</v>
      </c>
      <c r="I6" s="442" t="s">
        <v>269</v>
      </c>
      <c r="J6" s="442" t="s">
        <v>120</v>
      </c>
      <c r="K6" s="442" t="s">
        <v>270</v>
      </c>
      <c r="L6" s="445" t="s">
        <v>183</v>
      </c>
      <c r="M6" s="586"/>
    </row>
    <row r="7" spans="1:15" ht="31.5" customHeight="1">
      <c r="A7" s="444">
        <v>1</v>
      </c>
      <c r="B7" s="461" t="s">
        <v>191</v>
      </c>
      <c r="C7" s="457">
        <v>81869.100000000006</v>
      </c>
      <c r="D7" s="446">
        <f>+D12*2</f>
        <v>3399.4</v>
      </c>
      <c r="E7" s="369">
        <v>779</v>
      </c>
      <c r="F7" s="369">
        <f>+D16</f>
        <v>116</v>
      </c>
      <c r="G7" s="369">
        <f>+J16</f>
        <v>110.73333333333333</v>
      </c>
      <c r="H7" s="369">
        <v>246.1</v>
      </c>
      <c r="I7" s="369">
        <v>12072.1</v>
      </c>
      <c r="J7" s="540">
        <v>828.2</v>
      </c>
      <c r="K7" s="369">
        <v>485.7</v>
      </c>
      <c r="L7" s="447">
        <v>800</v>
      </c>
      <c r="M7" s="454">
        <f>ROUND(SUM(C7:L7),1)</f>
        <v>100706.3</v>
      </c>
    </row>
    <row r="8" spans="1:15" ht="31.5" customHeight="1">
      <c r="A8" s="444">
        <v>1.1000000000000001</v>
      </c>
      <c r="B8" s="462" t="s">
        <v>120</v>
      </c>
      <c r="C8" s="541">
        <v>5265.7</v>
      </c>
      <c r="D8" s="448" t="s">
        <v>178</v>
      </c>
      <c r="E8" s="403" t="s">
        <v>178</v>
      </c>
      <c r="F8" s="403" t="s">
        <v>178</v>
      </c>
      <c r="G8" s="403" t="s">
        <v>178</v>
      </c>
      <c r="H8" s="403" t="s">
        <v>178</v>
      </c>
      <c r="I8" s="403" t="s">
        <v>178</v>
      </c>
      <c r="J8" s="403" t="s">
        <v>178</v>
      </c>
      <c r="K8" s="403" t="s">
        <v>178</v>
      </c>
      <c r="L8" s="449" t="s">
        <v>178</v>
      </c>
      <c r="M8" s="455" t="s">
        <v>178</v>
      </c>
    </row>
    <row r="9" spans="1:15" ht="31.5" customHeight="1">
      <c r="A9" s="444">
        <v>1.2</v>
      </c>
      <c r="B9" s="462" t="s">
        <v>183</v>
      </c>
      <c r="C9" s="460"/>
      <c r="D9" s="448" t="s">
        <v>178</v>
      </c>
      <c r="E9" s="403" t="s">
        <v>178</v>
      </c>
      <c r="F9" s="403" t="s">
        <v>178</v>
      </c>
      <c r="G9" s="403" t="s">
        <v>178</v>
      </c>
      <c r="H9" s="403" t="s">
        <v>178</v>
      </c>
      <c r="I9" s="403" t="s">
        <v>178</v>
      </c>
      <c r="J9" s="403" t="s">
        <v>178</v>
      </c>
      <c r="K9" s="403" t="s">
        <v>178</v>
      </c>
      <c r="L9" s="449" t="s">
        <v>178</v>
      </c>
      <c r="M9" s="455" t="s">
        <v>178</v>
      </c>
    </row>
    <row r="10" spans="1:15" ht="33.75" customHeight="1">
      <c r="A10" s="444">
        <v>2</v>
      </c>
      <c r="B10" s="463" t="s">
        <v>94</v>
      </c>
      <c r="C10" s="458">
        <v>30</v>
      </c>
      <c r="D10" s="450">
        <v>6</v>
      </c>
      <c r="E10" s="403" t="s">
        <v>178</v>
      </c>
      <c r="F10" s="403" t="s">
        <v>178</v>
      </c>
      <c r="G10" s="403" t="s">
        <v>178</v>
      </c>
      <c r="H10" s="403" t="s">
        <v>178</v>
      </c>
      <c r="I10" s="403" t="s">
        <v>178</v>
      </c>
      <c r="J10" s="403" t="s">
        <v>178</v>
      </c>
      <c r="K10" s="403" t="s">
        <v>178</v>
      </c>
      <c r="L10" s="449" t="s">
        <v>178</v>
      </c>
      <c r="M10" s="454">
        <f>ROUND(SUM(C10:L10),1)</f>
        <v>36</v>
      </c>
    </row>
    <row r="11" spans="1:15" s="221" customFormat="1" ht="34.5" customHeight="1" thickBot="1">
      <c r="A11" s="464"/>
      <c r="B11" s="465" t="s">
        <v>73</v>
      </c>
      <c r="C11" s="459" t="s">
        <v>178</v>
      </c>
      <c r="D11" s="451" t="s">
        <v>178</v>
      </c>
      <c r="E11" s="452" t="s">
        <v>178</v>
      </c>
      <c r="F11" s="452" t="s">
        <v>178</v>
      </c>
      <c r="G11" s="452" t="s">
        <v>178</v>
      </c>
      <c r="H11" s="452" t="s">
        <v>178</v>
      </c>
      <c r="I11" s="452" t="s">
        <v>178</v>
      </c>
      <c r="J11" s="452" t="s">
        <v>178</v>
      </c>
      <c r="K11" s="452" t="s">
        <v>178</v>
      </c>
      <c r="L11" s="453" t="s">
        <v>178</v>
      </c>
      <c r="M11" s="456">
        <f>ROUND(SUM(M7:M10),1)</f>
        <v>100742.3</v>
      </c>
    </row>
    <row r="12" spans="1:15" s="221" customFormat="1" ht="34.5" customHeight="1">
      <c r="A12" s="237"/>
      <c r="B12" s="322"/>
      <c r="C12" s="322"/>
      <c r="D12" s="323">
        <f>2072.9-373.2</f>
        <v>1699.7</v>
      </c>
      <c r="E12" s="323"/>
      <c r="F12" s="323"/>
      <c r="G12" s="323"/>
      <c r="H12" s="239"/>
      <c r="I12" s="239">
        <f>6036*2</f>
        <v>12072</v>
      </c>
      <c r="J12" s="326">
        <f>414.1*2</f>
        <v>828.2</v>
      </c>
      <c r="K12" s="239">
        <f>242.8*2</f>
        <v>485.6</v>
      </c>
      <c r="L12" s="323"/>
      <c r="M12" s="324"/>
    </row>
    <row r="13" spans="1:15" s="223" customFormat="1" ht="21" customHeight="1">
      <c r="B13" s="236"/>
      <c r="C13" s="236"/>
      <c r="D13" s="325"/>
      <c r="E13" s="325"/>
      <c r="F13" s="386"/>
      <c r="G13" s="301"/>
      <c r="H13" s="222"/>
      <c r="I13" s="222"/>
      <c r="J13" s="325"/>
      <c r="K13" s="587"/>
      <c r="L13" s="587"/>
      <c r="M13" s="366"/>
    </row>
    <row r="14" spans="1:15" s="237" customFormat="1" ht="69" customHeight="1">
      <c r="B14" s="571" t="s">
        <v>187</v>
      </c>
      <c r="C14" s="590"/>
      <c r="D14" s="572"/>
      <c r="E14" s="325"/>
      <c r="H14" s="325"/>
      <c r="I14" s="571" t="s">
        <v>186</v>
      </c>
      <c r="J14" s="572"/>
      <c r="K14" s="325"/>
      <c r="L14" s="325"/>
      <c r="M14" s="325"/>
    </row>
    <row r="15" spans="1:15" s="237" customFormat="1" ht="48" customHeight="1">
      <c r="B15" s="304" t="s">
        <v>173</v>
      </c>
      <c r="C15" s="513" t="s">
        <v>231</v>
      </c>
      <c r="D15" s="513" t="s">
        <v>230</v>
      </c>
      <c r="E15" s="387"/>
      <c r="H15" s="336"/>
      <c r="I15" s="304" t="s">
        <v>173</v>
      </c>
      <c r="J15" s="305" t="s">
        <v>185</v>
      </c>
      <c r="K15" s="387"/>
      <c r="L15" s="387"/>
      <c r="M15" s="336"/>
    </row>
    <row r="16" spans="1:15" s="237" customFormat="1" ht="24" customHeight="1">
      <c r="B16" s="404">
        <v>93289</v>
      </c>
      <c r="C16" s="405">
        <f>ROUND(4*B16*2/1000,1)</f>
        <v>746.3</v>
      </c>
      <c r="D16" s="514">
        <f>290/5*2</f>
        <v>116</v>
      </c>
      <c r="E16" s="406"/>
      <c r="H16" s="336"/>
      <c r="I16" s="404">
        <v>93289</v>
      </c>
      <c r="J16" s="408">
        <f>664.4/12*2</f>
        <v>110.73333333333333</v>
      </c>
      <c r="K16" s="387"/>
      <c r="L16" s="387"/>
      <c r="M16" s="336"/>
    </row>
    <row r="17" spans="1:13" s="238" customFormat="1" ht="24" customHeight="1">
      <c r="B17" s="404">
        <v>97380</v>
      </c>
      <c r="C17" s="405">
        <f>ROUND(4*B17*2/1000,1)</f>
        <v>779</v>
      </c>
      <c r="D17" s="408">
        <f>364.1/5*2</f>
        <v>145.64000000000001</v>
      </c>
      <c r="E17" s="443"/>
      <c r="H17" s="388"/>
      <c r="I17" s="407">
        <v>97380</v>
      </c>
      <c r="J17" s="408">
        <f>754.7/12*2</f>
        <v>125.78333333333335</v>
      </c>
      <c r="K17" s="306"/>
      <c r="L17" s="306"/>
      <c r="M17" s="388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6" t="str">
        <f>+'Ekamut-caxs'!C72</f>
        <v>Նաիրա Ներսիսյան</v>
      </c>
      <c r="I19" s="576"/>
      <c r="J19" s="576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73" t="s">
        <v>97</v>
      </c>
      <c r="I20" s="573"/>
      <c r="J20" s="573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7" t="str">
        <f>+'Ekamut-caxs'!C74</f>
        <v>Սուսաննա Լևոնյան</v>
      </c>
      <c r="I21" s="577"/>
      <c r="J21" s="577"/>
      <c r="K21" s="191"/>
    </row>
    <row r="22" spans="1:13" s="165" customFormat="1" ht="18.75" customHeight="1">
      <c r="F22" s="187" t="s">
        <v>96</v>
      </c>
      <c r="G22" s="188"/>
      <c r="H22" s="573" t="s">
        <v>97</v>
      </c>
      <c r="I22" s="573"/>
      <c r="J22" s="573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E57" sqref="E57:E58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8" t="s">
        <v>71</v>
      </c>
      <c r="B1" s="598"/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</row>
    <row r="2" spans="1:13" s="165" customFormat="1" ht="21.75" customHeight="1">
      <c r="A2" s="599" t="str">
        <f>+'Ekamut-caxs'!A8:D8</f>
        <v xml:space="preserve">«Երևանի Ստ. Ջրբաշյանի անվան երաժշտական դպրոց»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</row>
    <row r="3" spans="1:13" s="165" customFormat="1" ht="21" customHeight="1">
      <c r="A3" s="599" t="s">
        <v>98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</row>
    <row r="4" spans="1:13" ht="21" customHeight="1" thickBo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</row>
    <row r="5" spans="1:13" s="173" customFormat="1" ht="24.75" customHeight="1">
      <c r="A5" s="601" t="s">
        <v>118</v>
      </c>
      <c r="B5" s="603" t="s">
        <v>99</v>
      </c>
      <c r="C5" s="595" t="s">
        <v>100</v>
      </c>
      <c r="D5" s="596"/>
      <c r="E5" s="596"/>
      <c r="F5" s="597"/>
      <c r="G5" s="605" t="s">
        <v>101</v>
      </c>
      <c r="H5" s="605"/>
      <c r="I5" s="605"/>
      <c r="J5" s="605"/>
      <c r="K5" s="595" t="s">
        <v>126</v>
      </c>
      <c r="L5" s="596"/>
      <c r="M5" s="597"/>
    </row>
    <row r="6" spans="1:13" s="177" customFormat="1" ht="51" customHeight="1">
      <c r="A6" s="602"/>
      <c r="B6" s="604"/>
      <c r="C6" s="174" t="s">
        <v>220</v>
      </c>
      <c r="D6" s="175" t="s">
        <v>221</v>
      </c>
      <c r="E6" s="175" t="s">
        <v>243</v>
      </c>
      <c r="F6" s="176" t="s">
        <v>244</v>
      </c>
      <c r="G6" s="175" t="s">
        <v>222</v>
      </c>
      <c r="H6" s="233" t="s">
        <v>221</v>
      </c>
      <c r="I6" s="175" t="s">
        <v>245</v>
      </c>
      <c r="J6" s="233" t="s">
        <v>244</v>
      </c>
      <c r="K6" s="175" t="s">
        <v>220</v>
      </c>
      <c r="L6" s="175" t="s">
        <v>243</v>
      </c>
      <c r="M6" s="176" t="s">
        <v>244</v>
      </c>
    </row>
    <row r="7" spans="1:13" ht="19.5" customHeight="1">
      <c r="A7" s="167">
        <v>1</v>
      </c>
      <c r="B7" s="243" t="s">
        <v>102</v>
      </c>
      <c r="C7" s="472" t="s">
        <v>223</v>
      </c>
      <c r="D7" s="473" t="s">
        <v>223</v>
      </c>
      <c r="E7" s="474">
        <v>2396</v>
      </c>
      <c r="F7" s="475">
        <v>333044</v>
      </c>
      <c r="G7" s="332" t="s">
        <v>223</v>
      </c>
      <c r="H7" s="328" t="s">
        <v>223</v>
      </c>
      <c r="I7" s="474">
        <v>1640</v>
      </c>
      <c r="J7" s="478">
        <v>74968</v>
      </c>
      <c r="K7" s="381" t="s">
        <v>223</v>
      </c>
      <c r="L7" s="474">
        <v>11</v>
      </c>
      <c r="M7" s="481">
        <f t="shared" ref="M7:M16" si="0">+L7*200.47</f>
        <v>2205.17</v>
      </c>
    </row>
    <row r="8" spans="1:13" ht="19.5" customHeight="1">
      <c r="A8" s="167">
        <v>2</v>
      </c>
      <c r="B8" s="243" t="s">
        <v>224</v>
      </c>
      <c r="C8" s="472" t="s">
        <v>223</v>
      </c>
      <c r="D8" s="473" t="s">
        <v>223</v>
      </c>
      <c r="E8" s="474">
        <v>1488</v>
      </c>
      <c r="F8" s="475">
        <v>206832</v>
      </c>
      <c r="G8" s="332" t="s">
        <v>223</v>
      </c>
      <c r="H8" s="328" t="s">
        <v>223</v>
      </c>
      <c r="I8" s="474">
        <v>1015</v>
      </c>
      <c r="J8" s="478">
        <v>53212</v>
      </c>
      <c r="K8" s="381" t="s">
        <v>223</v>
      </c>
      <c r="L8" s="474">
        <v>11</v>
      </c>
      <c r="M8" s="481">
        <f t="shared" si="0"/>
        <v>2205.17</v>
      </c>
    </row>
    <row r="9" spans="1:13" ht="19.5" customHeight="1">
      <c r="A9" s="167">
        <v>3</v>
      </c>
      <c r="B9" s="243" t="s">
        <v>103</v>
      </c>
      <c r="C9" s="472" t="s">
        <v>223</v>
      </c>
      <c r="D9" s="473" t="s">
        <v>223</v>
      </c>
      <c r="E9" s="474">
        <v>1739</v>
      </c>
      <c r="F9" s="475">
        <v>241721</v>
      </c>
      <c r="G9" s="332" t="s">
        <v>223</v>
      </c>
      <c r="H9" s="328" t="s">
        <v>223</v>
      </c>
      <c r="I9" s="474">
        <v>1045</v>
      </c>
      <c r="J9" s="478">
        <v>54597</v>
      </c>
      <c r="K9" s="381" t="s">
        <v>223</v>
      </c>
      <c r="L9" s="474">
        <v>18</v>
      </c>
      <c r="M9" s="481">
        <f t="shared" si="0"/>
        <v>3608.46</v>
      </c>
    </row>
    <row r="10" spans="1:13" ht="19.5" customHeight="1">
      <c r="A10" s="167">
        <v>4</v>
      </c>
      <c r="B10" s="243" t="s">
        <v>104</v>
      </c>
      <c r="C10" s="472" t="s">
        <v>223</v>
      </c>
      <c r="D10" s="473" t="s">
        <v>223</v>
      </c>
      <c r="E10" s="474">
        <v>23</v>
      </c>
      <c r="F10" s="475">
        <v>3305</v>
      </c>
      <c r="G10" s="332" t="s">
        <v>223</v>
      </c>
      <c r="H10" s="328" t="s">
        <v>223</v>
      </c>
      <c r="I10" s="474">
        <v>559</v>
      </c>
      <c r="J10" s="478">
        <v>29477</v>
      </c>
      <c r="K10" s="381" t="s">
        <v>223</v>
      </c>
      <c r="L10" s="474">
        <v>24</v>
      </c>
      <c r="M10" s="481">
        <f t="shared" si="0"/>
        <v>4811.28</v>
      </c>
    </row>
    <row r="11" spans="1:13" ht="19.5" customHeight="1">
      <c r="A11" s="167">
        <v>5</v>
      </c>
      <c r="B11" s="243" t="s">
        <v>105</v>
      </c>
      <c r="C11" s="472" t="s">
        <v>223</v>
      </c>
      <c r="D11" s="473" t="s">
        <v>223</v>
      </c>
      <c r="E11" s="474"/>
      <c r="F11" s="475"/>
      <c r="G11" s="332" t="s">
        <v>223</v>
      </c>
      <c r="H11" s="328" t="s">
        <v>223</v>
      </c>
      <c r="I11" s="474">
        <v>441</v>
      </c>
      <c r="J11" s="478">
        <v>23053</v>
      </c>
      <c r="K11" s="381" t="s">
        <v>223</v>
      </c>
      <c r="L11" s="474">
        <v>27</v>
      </c>
      <c r="M11" s="481">
        <f t="shared" si="0"/>
        <v>5412.69</v>
      </c>
    </row>
    <row r="12" spans="1:13" ht="19.5" customHeight="1">
      <c r="A12" s="167">
        <v>6</v>
      </c>
      <c r="B12" s="243" t="s">
        <v>106</v>
      </c>
      <c r="C12" s="472" t="s">
        <v>223</v>
      </c>
      <c r="D12" s="473" t="s">
        <v>223</v>
      </c>
      <c r="E12" s="474"/>
      <c r="F12" s="475"/>
      <c r="G12" s="332" t="s">
        <v>223</v>
      </c>
      <c r="H12" s="328" t="s">
        <v>223</v>
      </c>
      <c r="I12" s="474">
        <v>282</v>
      </c>
      <c r="J12" s="478">
        <v>14604</v>
      </c>
      <c r="K12" s="381" t="s">
        <v>223</v>
      </c>
      <c r="L12" s="474">
        <v>48</v>
      </c>
      <c r="M12" s="481">
        <f t="shared" si="0"/>
        <v>9622.56</v>
      </c>
    </row>
    <row r="13" spans="1:13" ht="19.5" customHeight="1">
      <c r="A13" s="167">
        <v>7</v>
      </c>
      <c r="B13" s="243" t="s">
        <v>107</v>
      </c>
      <c r="C13" s="472" t="s">
        <v>223</v>
      </c>
      <c r="D13" s="473" t="s">
        <v>223</v>
      </c>
      <c r="E13" s="474"/>
      <c r="F13" s="475"/>
      <c r="G13" s="332" t="s">
        <v>223</v>
      </c>
      <c r="H13" s="328" t="s">
        <v>223</v>
      </c>
      <c r="I13" s="474">
        <v>133</v>
      </c>
      <c r="J13" s="478">
        <v>6683</v>
      </c>
      <c r="K13" s="381" t="s">
        <v>223</v>
      </c>
      <c r="L13" s="474">
        <v>56</v>
      </c>
      <c r="M13" s="481">
        <f t="shared" si="0"/>
        <v>11226.32</v>
      </c>
    </row>
    <row r="14" spans="1:13" ht="19.5" customHeight="1">
      <c r="A14" s="167">
        <v>8</v>
      </c>
      <c r="B14" s="244" t="s">
        <v>108</v>
      </c>
      <c r="C14" s="472" t="s">
        <v>223</v>
      </c>
      <c r="D14" s="473" t="s">
        <v>223</v>
      </c>
      <c r="E14" s="474"/>
      <c r="F14" s="475"/>
      <c r="G14" s="332" t="s">
        <v>223</v>
      </c>
      <c r="H14" s="328" t="s">
        <v>223</v>
      </c>
      <c r="I14" s="474">
        <v>200</v>
      </c>
      <c r="J14" s="478">
        <v>10123</v>
      </c>
      <c r="K14" s="381" t="s">
        <v>223</v>
      </c>
      <c r="L14" s="474">
        <v>56</v>
      </c>
      <c r="M14" s="481">
        <f t="shared" si="0"/>
        <v>11226.32</v>
      </c>
    </row>
    <row r="15" spans="1:13" ht="19.5" customHeight="1">
      <c r="A15" s="167">
        <v>9</v>
      </c>
      <c r="B15" s="244" t="s">
        <v>109</v>
      </c>
      <c r="C15" s="472" t="s">
        <v>223</v>
      </c>
      <c r="D15" s="473" t="s">
        <v>223</v>
      </c>
      <c r="E15" s="474"/>
      <c r="F15" s="475"/>
      <c r="G15" s="332" t="s">
        <v>223</v>
      </c>
      <c r="H15" s="328" t="s">
        <v>223</v>
      </c>
      <c r="I15" s="474">
        <v>270</v>
      </c>
      <c r="J15" s="478">
        <v>13971</v>
      </c>
      <c r="K15" s="381" t="s">
        <v>223</v>
      </c>
      <c r="L15" s="474">
        <v>55</v>
      </c>
      <c r="M15" s="481">
        <f t="shared" si="0"/>
        <v>11025.85</v>
      </c>
    </row>
    <row r="16" spans="1:13" ht="19.5" customHeight="1">
      <c r="A16" s="167">
        <v>10</v>
      </c>
      <c r="B16" s="244" t="s">
        <v>110</v>
      </c>
      <c r="C16" s="472" t="s">
        <v>223</v>
      </c>
      <c r="D16" s="473" t="s">
        <v>223</v>
      </c>
      <c r="E16" s="474"/>
      <c r="F16" s="475"/>
      <c r="G16" s="332" t="s">
        <v>223</v>
      </c>
      <c r="H16" s="328" t="s">
        <v>223</v>
      </c>
      <c r="I16" s="474">
        <v>520</v>
      </c>
      <c r="J16" s="478">
        <v>27361</v>
      </c>
      <c r="K16" s="381" t="s">
        <v>223</v>
      </c>
      <c r="L16" s="474">
        <v>37</v>
      </c>
      <c r="M16" s="481">
        <f t="shared" si="0"/>
        <v>7417.39</v>
      </c>
    </row>
    <row r="17" spans="1:13" ht="19.5" customHeight="1">
      <c r="A17" s="167">
        <v>11</v>
      </c>
      <c r="B17" s="244" t="s">
        <v>111</v>
      </c>
      <c r="C17" s="476">
        <v>1099</v>
      </c>
      <c r="D17" s="477">
        <v>152761</v>
      </c>
      <c r="E17" s="475">
        <f>+MAX(C17,E7)</f>
        <v>2396</v>
      </c>
      <c r="F17" s="475">
        <f>+E17*143.7</f>
        <v>344305.19999999995</v>
      </c>
      <c r="G17" s="479">
        <v>947</v>
      </c>
      <c r="H17" s="480">
        <v>44853</v>
      </c>
      <c r="I17" s="475">
        <f>+MAX(G17,I7)</f>
        <v>1640</v>
      </c>
      <c r="J17" s="475">
        <f>+I17*53.48</f>
        <v>87707.199999999997</v>
      </c>
      <c r="K17" s="482">
        <v>12</v>
      </c>
      <c r="L17" s="475">
        <v>37</v>
      </c>
      <c r="M17" s="481">
        <f>+L17*200.47</f>
        <v>7417.39</v>
      </c>
    </row>
    <row r="18" spans="1:13" ht="19.5" customHeight="1">
      <c r="A18" s="167">
        <v>12</v>
      </c>
      <c r="B18" s="244" t="s">
        <v>112</v>
      </c>
      <c r="C18" s="476">
        <v>1867</v>
      </c>
      <c r="D18" s="477">
        <v>259513</v>
      </c>
      <c r="E18" s="475">
        <f>+MAX(C18,E8)</f>
        <v>1867</v>
      </c>
      <c r="F18" s="475">
        <f>+E18*143.7</f>
        <v>268287.89999999997</v>
      </c>
      <c r="G18" s="479">
        <v>1379</v>
      </c>
      <c r="H18" s="480">
        <v>64083</v>
      </c>
      <c r="I18" s="475">
        <f>+MAX(G18,I8)</f>
        <v>1379</v>
      </c>
      <c r="J18" s="475">
        <f>+I18*53.48</f>
        <v>73748.92</v>
      </c>
      <c r="K18" s="482">
        <v>15</v>
      </c>
      <c r="L18" s="475">
        <v>37</v>
      </c>
      <c r="M18" s="481">
        <f>+L18*200.47</f>
        <v>7417.39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2966</v>
      </c>
      <c r="D19" s="329">
        <f t="shared" si="1"/>
        <v>412274</v>
      </c>
      <c r="E19" s="334">
        <f t="shared" si="1"/>
        <v>9909</v>
      </c>
      <c r="F19" s="330">
        <f>SUM(F7:F18)</f>
        <v>1397495.0999999999</v>
      </c>
      <c r="G19" s="335">
        <f>SUM(G7:G18)</f>
        <v>2326</v>
      </c>
      <c r="H19" s="329">
        <f>SUM(H7:H18)</f>
        <v>108936</v>
      </c>
      <c r="I19" s="334">
        <f>SUM(I7:I18)</f>
        <v>9124</v>
      </c>
      <c r="J19" s="331">
        <f>SUM(J7:J18)</f>
        <v>469505.12</v>
      </c>
      <c r="K19" s="333">
        <f t="shared" si="1"/>
        <v>27</v>
      </c>
      <c r="L19" s="334">
        <f>SUM(L7:L18)</f>
        <v>417</v>
      </c>
      <c r="M19" s="330">
        <f>SUM(M7:M18)</f>
        <v>83595.990000000005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1397.5</v>
      </c>
      <c r="G20" s="309"/>
      <c r="H20" s="219"/>
      <c r="I20" s="309"/>
      <c r="J20" s="219">
        <f>ROUND(J19/1000,1)</f>
        <v>469.5</v>
      </c>
      <c r="K20" s="309"/>
      <c r="L20" s="309"/>
      <c r="M20" s="219">
        <f>ROUND(M19/1000,1)</f>
        <v>83.6</v>
      </c>
    </row>
    <row r="21" spans="1:13" ht="21.75" customHeight="1">
      <c r="A21" s="504"/>
      <c r="B21" s="505"/>
      <c r="C21" s="506"/>
      <c r="D21" s="507"/>
      <c r="E21" s="506"/>
      <c r="F21" s="507"/>
      <c r="G21" s="506"/>
      <c r="H21" s="507"/>
      <c r="I21" s="506"/>
      <c r="J21" s="507"/>
      <c r="K21" s="506"/>
      <c r="L21" s="506"/>
      <c r="M21" s="507"/>
    </row>
    <row r="22" spans="1:13" ht="18.75" customHeight="1" thickBot="1">
      <c r="A22" s="240"/>
      <c r="B22" s="600" t="s">
        <v>254</v>
      </c>
      <c r="C22" s="600"/>
      <c r="D22" s="600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218</v>
      </c>
      <c r="G23" s="246"/>
      <c r="H23" s="248"/>
      <c r="I23" s="248"/>
      <c r="J23" s="250" t="s">
        <v>218</v>
      </c>
      <c r="K23" s="246"/>
      <c r="L23" s="248"/>
      <c r="M23" s="250" t="s">
        <v>218</v>
      </c>
    </row>
    <row r="24" spans="1:13" ht="23.25" customHeight="1">
      <c r="A24" s="225">
        <v>1</v>
      </c>
      <c r="B24" s="483"/>
      <c r="C24" s="484"/>
      <c r="D24" s="484"/>
      <c r="E24" s="484"/>
      <c r="F24" s="475"/>
      <c r="G24" s="485"/>
      <c r="H24" s="484"/>
      <c r="I24" s="484"/>
      <c r="J24" s="481"/>
      <c r="K24" s="485"/>
      <c r="L24" s="484"/>
      <c r="M24" s="481"/>
    </row>
    <row r="25" spans="1:13" ht="23.25" customHeight="1">
      <c r="A25" s="225">
        <v>2</v>
      </c>
      <c r="B25" s="483"/>
      <c r="C25" s="484"/>
      <c r="D25" s="484"/>
      <c r="E25" s="484"/>
      <c r="F25" s="475"/>
      <c r="G25" s="485"/>
      <c r="H25" s="484"/>
      <c r="I25" s="484"/>
      <c r="J25" s="481"/>
      <c r="K25" s="485"/>
      <c r="L25" s="484"/>
      <c r="M25" s="481"/>
    </row>
    <row r="26" spans="1:13" s="177" customFormat="1" ht="23.25" customHeight="1">
      <c r="A26" s="167">
        <v>3</v>
      </c>
      <c r="B26" s="486"/>
      <c r="C26" s="487"/>
      <c r="D26" s="487"/>
      <c r="E26" s="487"/>
      <c r="F26" s="488"/>
      <c r="G26" s="489"/>
      <c r="H26" s="487"/>
      <c r="I26" s="487"/>
      <c r="J26" s="488"/>
      <c r="K26" s="489"/>
      <c r="L26" s="487"/>
      <c r="M26" s="488"/>
    </row>
    <row r="27" spans="1:13" s="165" customFormat="1" ht="24" customHeight="1">
      <c r="A27" s="226"/>
      <c r="B27" s="217" t="s">
        <v>217</v>
      </c>
      <c r="C27" s="466"/>
      <c r="D27" s="466"/>
      <c r="E27" s="466"/>
      <c r="F27" s="467">
        <f>SUM(F24:F26)</f>
        <v>0</v>
      </c>
      <c r="G27" s="468"/>
      <c r="H27" s="466"/>
      <c r="I27" s="466"/>
      <c r="J27" s="467">
        <f>SUM(J24:J26)</f>
        <v>0</v>
      </c>
      <c r="K27" s="468"/>
      <c r="L27" s="466"/>
      <c r="M27" s="467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0"/>
      <c r="B30" s="491"/>
      <c r="C30" s="492" t="s">
        <v>2</v>
      </c>
      <c r="D30" s="492"/>
      <c r="E30" s="491"/>
      <c r="F30" s="491"/>
      <c r="G30" s="592"/>
      <c r="H30" s="592"/>
      <c r="I30" s="493"/>
      <c r="J30" s="594" t="str">
        <f>+'Ekamut-caxs'!C72</f>
        <v>Նաիրա Ներսիսյան</v>
      </c>
      <c r="K30" s="594"/>
      <c r="L30" s="490"/>
      <c r="M30" s="494"/>
    </row>
    <row r="31" spans="1:13" s="165" customFormat="1">
      <c r="A31" s="495"/>
      <c r="B31" s="495"/>
      <c r="C31" s="496"/>
      <c r="D31" s="496"/>
      <c r="E31" s="497"/>
      <c r="F31" s="497"/>
      <c r="G31" s="593" t="s">
        <v>96</v>
      </c>
      <c r="H31" s="593"/>
      <c r="I31" s="498"/>
      <c r="J31" s="593" t="s">
        <v>113</v>
      </c>
      <c r="K31" s="593"/>
      <c r="L31" s="495"/>
      <c r="M31" s="495"/>
    </row>
    <row r="32" spans="1:13" s="178" customFormat="1" ht="23.25" customHeight="1">
      <c r="A32" s="490"/>
      <c r="B32" s="491"/>
      <c r="C32" s="499" t="s">
        <v>6</v>
      </c>
      <c r="D32" s="499"/>
      <c r="E32" s="491"/>
      <c r="F32" s="491"/>
      <c r="G32" s="594"/>
      <c r="H32" s="594"/>
      <c r="I32" s="500"/>
      <c r="J32" s="594" t="str">
        <f>+'Ekamut-caxs'!C74</f>
        <v>Սուսաննա Լևոնյան</v>
      </c>
      <c r="K32" s="594"/>
      <c r="L32" s="490"/>
      <c r="M32" s="490"/>
    </row>
    <row r="33" spans="1:13" s="165" customFormat="1">
      <c r="A33" s="495"/>
      <c r="B33" s="495"/>
      <c r="C33" s="501"/>
      <c r="D33" s="501"/>
      <c r="E33" s="495"/>
      <c r="F33" s="495"/>
      <c r="G33" s="593" t="s">
        <v>96</v>
      </c>
      <c r="H33" s="593"/>
      <c r="I33" s="498"/>
      <c r="J33" s="593" t="s">
        <v>113</v>
      </c>
      <c r="K33" s="593"/>
      <c r="L33" s="495"/>
      <c r="M33" s="495"/>
    </row>
    <row r="34" spans="1:13">
      <c r="A34" s="502"/>
      <c r="B34" s="502"/>
      <c r="C34" s="502"/>
      <c r="D34" s="502"/>
      <c r="E34" s="502"/>
      <c r="F34" s="503" t="s">
        <v>1</v>
      </c>
      <c r="G34" s="502"/>
      <c r="H34" s="502"/>
      <c r="I34" s="502"/>
      <c r="J34" s="502"/>
      <c r="K34" s="502"/>
      <c r="L34" s="502"/>
      <c r="M34" s="502"/>
    </row>
    <row r="35" spans="1:13" ht="16.5" customHeight="1">
      <c r="C35" s="166" t="s">
        <v>114</v>
      </c>
      <c r="E35" s="166" t="s">
        <v>115</v>
      </c>
      <c r="F35" s="166" t="s">
        <v>255</v>
      </c>
      <c r="I35" s="516" t="s">
        <v>116</v>
      </c>
      <c r="J35" s="517" t="s">
        <v>246</v>
      </c>
      <c r="L35" s="517" t="s">
        <v>248</v>
      </c>
      <c r="M35" s="517" t="s">
        <v>249</v>
      </c>
    </row>
    <row r="36" spans="1:13" ht="16.5" customHeight="1">
      <c r="C36" s="166" t="s">
        <v>117</v>
      </c>
      <c r="E36" s="166" t="s">
        <v>115</v>
      </c>
      <c r="F36" s="166" t="s">
        <v>256</v>
      </c>
      <c r="I36" s="591" t="s">
        <v>247</v>
      </c>
      <c r="J36" s="591"/>
      <c r="L36" s="591" t="s">
        <v>250</v>
      </c>
      <c r="M36" s="591"/>
    </row>
    <row r="37" spans="1:13">
      <c r="I37" s="591"/>
      <c r="J37" s="591"/>
      <c r="L37" s="591"/>
      <c r="M37" s="591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E57" sqref="E57:E58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6" t="s">
        <v>71</v>
      </c>
      <c r="B1" s="606"/>
      <c r="C1" s="606"/>
      <c r="D1" s="606"/>
      <c r="E1" s="606"/>
    </row>
    <row r="2" spans="1:6" ht="23.25" customHeight="1">
      <c r="A2" s="607" t="str">
        <f>+'Ekamut-caxs'!A8:D8</f>
        <v xml:space="preserve">«Երևանի Ստ. Ջրբաշյանի անվան երաժշտական դպրոց» ՀՈԱԿ-ի </v>
      </c>
      <c r="B2" s="607"/>
      <c r="C2" s="607"/>
      <c r="D2" s="607"/>
      <c r="E2" s="607"/>
    </row>
    <row r="3" spans="1:6" ht="28.5" customHeight="1">
      <c r="A3" s="607" t="s">
        <v>251</v>
      </c>
      <c r="B3" s="607"/>
      <c r="C3" s="607"/>
      <c r="D3" s="607"/>
      <c r="E3" s="607"/>
    </row>
    <row r="5" spans="1:6">
      <c r="E5" s="389" t="s">
        <v>129</v>
      </c>
    </row>
    <row r="6" spans="1:6" ht="124.5" customHeight="1">
      <c r="A6" s="390" t="s">
        <v>3</v>
      </c>
      <c r="B6" s="390" t="s">
        <v>99</v>
      </c>
      <c r="C6" s="390" t="s">
        <v>212</v>
      </c>
      <c r="D6" s="390" t="s">
        <v>216</v>
      </c>
      <c r="E6" s="390" t="s">
        <v>213</v>
      </c>
    </row>
    <row r="7" spans="1:6">
      <c r="A7" s="390">
        <v>1</v>
      </c>
      <c r="B7" s="390">
        <v>2</v>
      </c>
      <c r="C7" s="390">
        <v>3</v>
      </c>
      <c r="D7" s="390">
        <v>4</v>
      </c>
      <c r="E7" s="390">
        <v>5</v>
      </c>
    </row>
    <row r="8" spans="1:6" ht="24.75" customHeight="1">
      <c r="A8" s="391">
        <v>1</v>
      </c>
      <c r="B8" s="392" t="s">
        <v>226</v>
      </c>
      <c r="C8" s="363">
        <v>77630.8</v>
      </c>
      <c r="D8" s="363">
        <v>2443.5</v>
      </c>
      <c r="E8" s="363">
        <v>7563.9</v>
      </c>
    </row>
    <row r="9" spans="1:6" s="400" customFormat="1" ht="25.5" customHeight="1">
      <c r="A9" s="396">
        <v>2</v>
      </c>
      <c r="B9" s="397" t="s">
        <v>192</v>
      </c>
      <c r="C9" s="398">
        <v>7897.5</v>
      </c>
      <c r="D9" s="398">
        <v>303.39999999999998</v>
      </c>
      <c r="E9" s="398">
        <v>760</v>
      </c>
      <c r="F9" s="399"/>
    </row>
    <row r="10" spans="1:6" s="400" customFormat="1" ht="25.5" customHeight="1">
      <c r="A10" s="396">
        <v>3</v>
      </c>
      <c r="B10" s="397" t="s">
        <v>188</v>
      </c>
      <c r="C10" s="398">
        <f>+C9-567</f>
        <v>7330.5</v>
      </c>
      <c r="D10" s="398">
        <v>303.5</v>
      </c>
      <c r="E10" s="398">
        <v>760</v>
      </c>
      <c r="F10" s="399"/>
    </row>
    <row r="11" spans="1:6" s="215" customFormat="1" ht="31.5" customHeight="1">
      <c r="A11" s="393"/>
      <c r="B11" s="394" t="s">
        <v>189</v>
      </c>
      <c r="C11" s="395">
        <f>ROUND(SUM(C8:C10),1)</f>
        <v>92858.8</v>
      </c>
      <c r="D11" s="395">
        <f>ROUND(SUM(D8:D10),1)</f>
        <v>3050.4</v>
      </c>
      <c r="E11" s="395">
        <f>ROUND(SUM(E8:E10),1)</f>
        <v>9083.9</v>
      </c>
    </row>
    <row r="13" spans="1:6" ht="19.5" customHeight="1">
      <c r="B13" s="1" t="s">
        <v>214</v>
      </c>
    </row>
    <row r="14" spans="1:6" ht="21.75" customHeight="1">
      <c r="B14" s="608"/>
      <c r="C14" s="608"/>
      <c r="D14" s="608"/>
      <c r="E14" s="608"/>
    </row>
    <row r="17" spans="2:5" ht="25.5" customHeight="1">
      <c r="B17" s="401" t="s">
        <v>190</v>
      </c>
      <c r="E17" s="402" t="str">
        <f>+'Ekamut-caxs'!C72</f>
        <v>Նաիրա Ներսիսյան</v>
      </c>
    </row>
    <row r="18" spans="2:5" ht="18.75" customHeight="1">
      <c r="B18" s="164" t="s">
        <v>4</v>
      </c>
      <c r="E18" s="515" t="str">
        <f>+'Ekamut-caxs'!C73</f>
        <v>/անուն, ազգանուն/</v>
      </c>
    </row>
    <row r="19" spans="2:5" ht="23.25" customHeight="1">
      <c r="B19" s="215" t="s">
        <v>6</v>
      </c>
      <c r="E19" s="402" t="str">
        <f>+'Ekamut-caxs'!C74</f>
        <v>Սուսաննա Լևոնյան</v>
      </c>
    </row>
    <row r="20" spans="2:5">
      <c r="C20" s="215" t="s">
        <v>1</v>
      </c>
      <c r="D20" s="215"/>
      <c r="E20" s="515" t="str">
        <f>+'Ekamut-caxs'!C75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7" workbookViewId="0">
      <selection activeCell="E57" sqref="E57:E58"/>
    </sheetView>
  </sheetViews>
  <sheetFormatPr defaultColWidth="9.109375" defaultRowHeight="13.8"/>
  <cols>
    <col min="1" max="1" width="4.44140625" style="417" customWidth="1"/>
    <col min="2" max="2" width="43.6640625" style="416" customWidth="1"/>
    <col min="3" max="3" width="17" style="416" customWidth="1"/>
    <col min="4" max="4" width="16.6640625" style="416" customWidth="1"/>
    <col min="5" max="5" width="13.88671875" style="416" customWidth="1"/>
    <col min="6" max="6" width="14.109375" style="416" customWidth="1"/>
    <col min="7" max="16384" width="9.109375" style="416"/>
  </cols>
  <sheetData>
    <row r="1" spans="1:6" s="415" customFormat="1" ht="24" customHeight="1">
      <c r="A1" s="610" t="s">
        <v>71</v>
      </c>
      <c r="B1" s="610"/>
      <c r="C1" s="610"/>
      <c r="D1" s="610"/>
      <c r="E1" s="610"/>
      <c r="F1" s="610"/>
    </row>
    <row r="2" spans="1:6" ht="29.25" customHeight="1">
      <c r="A2" s="611" t="str">
        <f>+'Ekamut-caxs'!A8:D8</f>
        <v xml:space="preserve">«Երևանի Ստ. Ջրբաշյանի անվան երաժշտական դպրոց» ՀՈԱԿ-ի </v>
      </c>
      <c r="B2" s="611"/>
      <c r="C2" s="611"/>
      <c r="D2" s="611"/>
      <c r="E2" s="611"/>
      <c r="F2" s="611"/>
    </row>
    <row r="3" spans="1:6" ht="24.75" customHeight="1">
      <c r="A3" s="611" t="s">
        <v>252</v>
      </c>
      <c r="B3" s="611"/>
      <c r="C3" s="611"/>
      <c r="D3" s="611"/>
      <c r="E3" s="611"/>
      <c r="F3" s="611"/>
    </row>
    <row r="5" spans="1:6" ht="14.4" thickBot="1"/>
    <row r="6" spans="1:6" ht="68.25" customHeight="1">
      <c r="A6" s="418" t="s">
        <v>3</v>
      </c>
      <c r="B6" s="419" t="s">
        <v>195</v>
      </c>
      <c r="C6" s="420" t="s">
        <v>196</v>
      </c>
      <c r="D6" s="418" t="s">
        <v>125</v>
      </c>
      <c r="E6" s="419" t="s">
        <v>197</v>
      </c>
      <c r="F6" s="420" t="s">
        <v>198</v>
      </c>
    </row>
    <row r="7" spans="1:6" s="425" customFormat="1" ht="23.25" customHeight="1">
      <c r="A7" s="426">
        <v>1</v>
      </c>
      <c r="B7" s="427" t="s">
        <v>260</v>
      </c>
      <c r="C7" s="423"/>
      <c r="D7" s="426">
        <v>92</v>
      </c>
      <c r="E7" s="429">
        <v>92</v>
      </c>
      <c r="F7" s="423"/>
    </row>
    <row r="8" spans="1:6" ht="25.5" customHeight="1">
      <c r="A8" s="426">
        <v>2</v>
      </c>
      <c r="B8" s="427" t="s">
        <v>261</v>
      </c>
      <c r="C8" s="428"/>
      <c r="D8" s="426">
        <v>82</v>
      </c>
      <c r="E8" s="429">
        <v>78</v>
      </c>
      <c r="F8" s="430"/>
    </row>
    <row r="9" spans="1:6" ht="25.5" hidden="1" customHeight="1">
      <c r="A9" s="426">
        <v>3</v>
      </c>
      <c r="B9" s="427"/>
      <c r="C9" s="428"/>
      <c r="D9" s="426"/>
      <c r="E9" s="429"/>
      <c r="F9" s="430"/>
    </row>
    <row r="10" spans="1:6" ht="25.5" customHeight="1">
      <c r="A10" s="426">
        <v>3</v>
      </c>
      <c r="B10" s="427" t="s">
        <v>262</v>
      </c>
      <c r="C10" s="428"/>
      <c r="D10" s="426">
        <v>42</v>
      </c>
      <c r="E10" s="429">
        <v>42</v>
      </c>
      <c r="F10" s="430"/>
    </row>
    <row r="11" spans="1:6" s="425" customFormat="1" ht="24" customHeight="1">
      <c r="A11" s="426">
        <v>4</v>
      </c>
      <c r="B11" s="427" t="s">
        <v>263</v>
      </c>
      <c r="C11" s="423"/>
      <c r="D11" s="426">
        <v>39</v>
      </c>
      <c r="E11" s="429">
        <v>32</v>
      </c>
      <c r="F11" s="423"/>
    </row>
    <row r="12" spans="1:6" ht="21.75" customHeight="1">
      <c r="A12" s="426">
        <v>5</v>
      </c>
      <c r="B12" s="427" t="s">
        <v>264</v>
      </c>
      <c r="C12" s="428"/>
      <c r="D12" s="426">
        <v>37</v>
      </c>
      <c r="E12" s="429">
        <v>34</v>
      </c>
      <c r="F12" s="430"/>
    </row>
    <row r="13" spans="1:6" ht="21.75" customHeight="1">
      <c r="A13" s="426">
        <v>6</v>
      </c>
      <c r="B13" s="427" t="s">
        <v>265</v>
      </c>
      <c r="C13" s="428"/>
      <c r="D13" s="426">
        <v>12</v>
      </c>
      <c r="E13" s="429">
        <v>12</v>
      </c>
      <c r="F13" s="430"/>
    </row>
    <row r="14" spans="1:6" ht="21.75" customHeight="1">
      <c r="A14" s="426">
        <v>7</v>
      </c>
      <c r="B14" s="427" t="s">
        <v>266</v>
      </c>
      <c r="C14" s="428"/>
      <c r="D14" s="426">
        <v>22</v>
      </c>
      <c r="E14" s="429">
        <v>22</v>
      </c>
      <c r="F14" s="430"/>
    </row>
    <row r="15" spans="1:6" s="425" customFormat="1" ht="18.75" customHeight="1">
      <c r="A15" s="426">
        <v>8</v>
      </c>
      <c r="B15" s="427" t="s">
        <v>267</v>
      </c>
      <c r="C15" s="423"/>
      <c r="D15" s="538">
        <v>37</v>
      </c>
      <c r="E15" s="539">
        <v>37</v>
      </c>
      <c r="F15" s="423"/>
    </row>
    <row r="16" spans="1:6" ht="23.25" customHeight="1">
      <c r="A16" s="426">
        <v>9</v>
      </c>
      <c r="B16" s="427" t="s">
        <v>268</v>
      </c>
      <c r="C16" s="428"/>
      <c r="D16" s="426">
        <v>26</v>
      </c>
      <c r="E16" s="429">
        <v>26</v>
      </c>
      <c r="F16" s="430"/>
    </row>
    <row r="17" spans="1:6" ht="23.25" customHeight="1">
      <c r="A17" s="426"/>
      <c r="B17" s="427"/>
      <c r="C17" s="428"/>
      <c r="D17" s="426"/>
      <c r="E17" s="429"/>
      <c r="F17" s="430"/>
    </row>
    <row r="18" spans="1:6" ht="23.25" customHeight="1">
      <c r="A18" s="426"/>
      <c r="B18" s="427"/>
      <c r="C18" s="428"/>
      <c r="D18" s="426"/>
      <c r="E18" s="429"/>
      <c r="F18" s="430"/>
    </row>
    <row r="19" spans="1:6" s="425" customFormat="1" ht="37.5" customHeight="1">
      <c r="A19" s="421"/>
      <c r="B19" s="422"/>
      <c r="C19" s="423"/>
      <c r="D19" s="421"/>
      <c r="E19" s="424"/>
      <c r="F19" s="423"/>
    </row>
    <row r="20" spans="1:6" ht="23.25" customHeight="1">
      <c r="A20" s="426"/>
      <c r="B20" s="427"/>
      <c r="C20" s="428"/>
      <c r="D20" s="426"/>
      <c r="E20" s="429"/>
      <c r="F20" s="430"/>
    </row>
    <row r="21" spans="1:6" ht="23.25" customHeight="1">
      <c r="A21" s="426"/>
      <c r="B21" s="427"/>
      <c r="C21" s="428"/>
      <c r="D21" s="426"/>
      <c r="E21" s="429"/>
      <c r="F21" s="430"/>
    </row>
    <row r="22" spans="1:6" ht="23.25" customHeight="1">
      <c r="A22" s="426"/>
      <c r="B22" s="427"/>
      <c r="C22" s="428"/>
      <c r="D22" s="426"/>
      <c r="E22" s="429"/>
      <c r="F22" s="430"/>
    </row>
    <row r="23" spans="1:6" s="425" customFormat="1" ht="44.25" customHeight="1" thickBot="1">
      <c r="A23" s="431"/>
      <c r="B23" s="432" t="s">
        <v>73</v>
      </c>
      <c r="C23" s="433"/>
      <c r="D23" s="431">
        <f>SUM(D7:D22)</f>
        <v>389</v>
      </c>
      <c r="E23" s="434">
        <f>SUM(E7:E22)</f>
        <v>375</v>
      </c>
      <c r="F23" s="433"/>
    </row>
    <row r="24" spans="1:6" ht="20.25" customHeight="1"/>
    <row r="25" spans="1:6" ht="20.25" customHeight="1">
      <c r="B25" s="531" t="s">
        <v>253</v>
      </c>
      <c r="D25" s="532">
        <v>389</v>
      </c>
    </row>
    <row r="26" spans="1:6" ht="20.25" customHeight="1"/>
    <row r="27" spans="1:6" ht="20.25" customHeight="1">
      <c r="B27" s="533" t="s">
        <v>199</v>
      </c>
    </row>
    <row r="28" spans="1:6" ht="20.25" customHeight="1">
      <c r="B28" s="415"/>
    </row>
    <row r="29" spans="1:6" ht="20.25" customHeight="1">
      <c r="B29" s="415"/>
    </row>
    <row r="30" spans="1:6" ht="23.25" customHeight="1">
      <c r="B30" s="214" t="s">
        <v>2</v>
      </c>
      <c r="D30" s="612" t="str">
        <f>+'Ekamut-caxs'!C72</f>
        <v>Նաիրա Ներսիսյան</v>
      </c>
      <c r="E30" s="612"/>
    </row>
    <row r="31" spans="1:6" ht="11.25" customHeight="1">
      <c r="B31" s="435" t="s">
        <v>4</v>
      </c>
      <c r="D31" s="613" t="s">
        <v>5</v>
      </c>
      <c r="E31" s="613"/>
    </row>
    <row r="32" spans="1:6" ht="24" customHeight="1">
      <c r="B32" s="425" t="s">
        <v>6</v>
      </c>
      <c r="D32" s="612" t="str">
        <f>+'Ekamut-caxs'!C74</f>
        <v>Սուսաննա Լևոնյան</v>
      </c>
      <c r="E32" s="612"/>
    </row>
    <row r="33" spans="2:5" ht="16.5" customHeight="1">
      <c r="B33" s="417" t="s">
        <v>200</v>
      </c>
      <c r="D33" s="609" t="s">
        <v>5</v>
      </c>
      <c r="E33" s="609"/>
    </row>
    <row r="34" spans="2:5" ht="16.2">
      <c r="E34" s="436"/>
    </row>
    <row r="35" spans="2:5" ht="15.75" customHeight="1">
      <c r="E35" s="437"/>
    </row>
    <row r="36" spans="2:5" ht="21" customHeight="1">
      <c r="E36" s="436"/>
    </row>
    <row r="37" spans="2:5">
      <c r="E37" s="437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s8g0ucU/7at2JYbRgHzRW1p5w1FF2UTwQ35YZUbf82k=</DigestValue>
    </Reference>
    <Reference Type="http://www.w3.org/2000/09/xmldsig#Object" URI="#idOfficeObject">
      <DigestMethod Algorithm="http://www.w3.org/2001/04/xmlenc#sha256"/>
      <DigestValue>wYsONeeYiLMA/ryRw8d/6Gqq6mapV6ms+rWGw+p/2/M=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VlhRYBSOBHJCjMNnrQzJ6J2Gx/dgYF371emZm1U0PEQ=</DigestValue>
    </Reference>
    <Reference Type="http://www.w3.org/2000/09/xmldsig#Object" URI="#idValidSigLnImg">
      <DigestMethod Algorithm="http://www.w3.org/2001/04/xmlenc#sha256"/>
      <DigestValue>v+A8R+23hDnMaO5ZjWqnj4trjepJW1pWs5UiiLtEXoA=</DigestValue>
    </Reference>
    <Reference Type="http://www.w3.org/2000/09/xmldsig#Object" URI="#idInvalidSigLnImg">
      <DigestMethod Algorithm="http://www.w3.org/2001/04/xmlenc#sha256"/>
      <DigestValue>Ar9z5HxGXyVLsieEEo3rXHlypYj96cv/XngqUZ3AYr0=</DigestValue>
    </Reference>
  </SignedInfo>
  <SignatureValue>d5HbxeO22hT2QLuQcsMw5j1S8ln/hR7Bzw5Wn+mEIHwyy+SEpCd5qtsXq1lvPmCruXO8GF8jQN/G
0RY6CK78IduZRYGSrT/sOCDGh3kjN3Y+cxjCewDM5z7kNmeSrndZJuqzbdcuzv3InwEbJSCwv82i
vQMHXeZpXl2b/iyQ4c+69WYkdd2Qm1r9wph+PO25fQ7ojPa6iWB2xlf++9bhMdofqnIxsbTuSVaS
8OQajRxqOdzAOWXCjcF2xgPHW8/Jq6jYy8fAG4bdtknx0uSJwPppQwTKabTjj6f8IVYg+6Db2JDX
ZqdxfwHjwqFGPijU9WIu7LapwrzZWDCX7ab5Jg==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O0JGFT+6pPXsFouEKZahcP9xGRiBr16rwXQbW2WVIuM=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9J0CJnqMCmFtAL0APobW7nk9KulRVRtrN6IJbL9jkOY=</DigestValue>
      </Reference>
      <Reference URI="/xl/drawings/vmlDrawing2.vml?ContentType=application/vnd.openxmlformats-officedocument.vmlDrawing">
        <DigestMethod Algorithm="http://www.w3.org/2001/04/xmlenc#sha256"/>
        <DigestValue>8M5H8RmUQ6jhy5h8eP0Wby/hRw4meGeV/lTZQgBHaes=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pqmt6QxONTqHeBaMTwmNMQt950CDC59PRPA95ubTbmQ=</DigestValue>
      </Reference>
      <Reference URI="/xl/media/image2.emf?ContentType=image/x-emf">
        <DigestMethod Algorithm="http://www.w3.org/2001/04/xmlenc#sha256"/>
        <DigestValue>Mqu+7mUgo7Tgs/UervjWR/Q7fBAq79Meai0cElwdCDA=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0QLyzYbNcMduuVcL5osahcDtlGUqxYZmc6XnaYCOQaM=</DigestValue>
      </Reference>
      <Reference URI="/xl/styles.xml?ContentType=application/vnd.openxmlformats-officedocument.spreadsheetml.styles+xml">
        <DigestMethod Algorithm="http://www.w3.org/2001/04/xmlenc#sha256"/>
        <DigestValue>lCG61tnwPudAQbKpjAOYrsqaUOMlVKqPVIrC5yFB8So=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CxrQ3aylDVjKXoypoJ2CUwE0SGD4xktCVpvkD5UwJn0=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OckfZWfEH4QlD/nas7D8J3/Nub7wa31ngS40re8vvTg=</DigestValue>
      </Reference>
      <Reference URI="/xl/worksheets/sheet2.xml?ContentType=application/vnd.openxmlformats-officedocument.spreadsheetml.worksheet+xml">
        <DigestMethod Algorithm="http://www.w3.org/2001/04/xmlenc#sha256"/>
        <DigestValue>ECMXDk2JnpMLJovhXBWJ6121Rrn9M9E29e4sJ6mzEx8=</DigestValue>
      </Reference>
      <Reference URI="/xl/worksheets/sheet3.xml?ContentType=application/vnd.openxmlformats-officedocument.spreadsheetml.worksheet+xml">
        <DigestMethod Algorithm="http://www.w3.org/2001/04/xmlenc#sha256"/>
        <DigestValue>jpRUMOmdEOAiXeoeuXR+WyOBlOicOSi2VzCWVbcwVTM=</DigestValue>
      </Reference>
      <Reference URI="/xl/worksheets/sheet4.xml?ContentType=application/vnd.openxmlformats-officedocument.spreadsheetml.worksheet+xml">
        <DigestMethod Algorithm="http://www.w3.org/2001/04/xmlenc#sha256"/>
        <DigestValue>Z2oQTKfR+Cdu5g3UxD0HECZft9Z+bU4+XUkadLkF/e4=</DigestValue>
      </Reference>
      <Reference URI="/xl/worksheets/sheet5.xml?ContentType=application/vnd.openxmlformats-officedocument.spreadsheetml.worksheet+xml">
        <DigestMethod Algorithm="http://www.w3.org/2001/04/xmlenc#sha256"/>
        <DigestValue>Won0vanIZ8nSA9kt0qlvInxIjt6/P0o7J4KlwAoYTcs=</DigestValue>
      </Reference>
      <Reference URI="/xl/worksheets/sheet6.xml?ContentType=application/vnd.openxmlformats-officedocument.spreadsheetml.worksheet+xml">
        <DigestMethod Algorithm="http://www.w3.org/2001/04/xmlenc#sha256"/>
        <DigestValue>IUY02Ja5gV/VfjbLFTQ7ahOazDLFdcTjJ1gMsiiRmVo=</DigestValue>
      </Reference>
      <Reference URI="/xl/worksheets/sheet7.xml?ContentType=application/vnd.openxmlformats-officedocument.spreadsheetml.worksheet+xml">
        <DigestMethod Algorithm="http://www.w3.org/2001/04/xmlenc#sha256"/>
        <DigestValue>9GfWuCx85n2exh4xnYWhim1hNKPyvpNuBK3DOGUTXi8=</DigestValue>
      </Reference>
      <Reference URI="/xl/worksheets/sheet8.xml?ContentType=application/vnd.openxmlformats-officedocument.spreadsheetml.worksheet+xml">
        <DigestMethod Algorithm="http://www.w3.org/2001/04/xmlenc#sha256"/>
        <DigestValue>2K1uH4FxbJ4Z9VKyp5KyFT2vI7fJb0eXNjE8YLZ+HI0=</DigestValue>
      </Reference>
      <Reference URI="/xl/worksheets/sheet9.xml?ContentType=application/vnd.openxmlformats-officedocument.spreadsheetml.worksheet+xml">
        <DigestMethod Algorithm="http://www.w3.org/2001/04/xmlenc#sha256"/>
        <DigestValue>74Xnl3oVYjePKWecVQa97LihuLrJWlZLsfLYZD3vqbk=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{EB97F90C-C7D2-481A-93AC-B645B654687F}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2022-12-26T13:51:46Z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7PAIjQzwHO/FN33GKNd1jOzwBSDwrLAAAAANjj1AHY49QBdq4NcAAAAAC4wUkJTM7PAQAAAAAAAAAAAAAAAAAAAAAY6dQBAAAAAAAAAAAAAAAAAAAAAAAAAAAAAAAAAAAAAAAAAAAAAAAAnUlj7wAAAAD4z88B6ftTdwAAzwEAAAAA9ftTd+8Vqu/1////AAAAAAAAAAAAAAAAkAEAAEMWqu+Uzs8B3a9zdwAAFnaIzs8BAAAAAJDOzwEAAAAAAAAAAGG4cncAAAAACQAAAKjPzwGoz88BAAIAAPz///8BAAAAAAAAAAAAAAAAAAAAAAAAAAAAAAD42E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o+4SAADUAb0ts24Wb6xZgYtj79Bi2wEoAgAA0AfoAQgCAADQB+gBZAAAAOwSzwEIAgAAsG/uEgBrqxdg3+QXAAAAAAAAAAAAAOgBAgAAAAAAAABBAAAAAADoAXwC6AEAAAAA/AEAAGQU6AEAAAAAAADUAWAU6AEAAIl3sAzPAa5eiXdwoe4Srl6JdwAAAAAAAAAAuATVAbgE1QHEDM8BHy+nbgAA1AEAAAAA/AEAANQMzwHdLqduAAAAAAcAAAAAAAAAYbhyd/wBAAAHAAAA/A3PAfwNzwEAAgAA/P///wEAAAAAAAAAAAAAAAAAAAD42E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XoAzPAYQOzwHO/FN3rJ3UAQAAAABzDgrPOwAAAH8AAAAAAAAABQAAANsAAADAYNMXAAAAABh5thcAAAAA4MYBAXiFthcAAAAAGHm2F7CSuG4DAAAAuJK4bgEAAACYIcUXvGrrbr0ts24Wb6xZgYtj79Bi2wH0Dc8B6ftTdwAAzwECAAAA9ftTd+wSzwHg////AAAAAAAAAAAAAAAAkAEAAAAAAAEAAAAAYQByAGkAYQBsAAAAAAAAAAAAAAAAAAAABgAAAAAAAABhuHJ3AAAAAAYAAACkDc8BpA3PAQACAAD8////AQAAAAAAAAAAAAAAAAAAAPjYSQn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p88BraZUdzgBAACwp88BhA8hzoQPzgAAAAAA/////zgBs///////YCMAAAqzCgBwIrkXAAAAAIQPzv//////YCMAACHOAQCgCaAcAAAAAJw9pXZ5RFJ3hA8hzqyl2RcBAAAA/////wAAAAB4AAgYHKzPAQAAAAB4AAgYAADjF4pEUnegCaAchA8hzgEAAACspdkXeAAIGAAAAAAAAAAAhA/OAByszwGED87//////2AjAAAhzgEAoAmgHAAAAACOJFZ3hA8hzggApRcKAAAA/////wAAAAAQAAAAAwEAAPNlAAAcAAABhA8hz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OzwCI0M8BzvxTd9xijXdYzs8AUg8KywAAAADY49QB2OPUAXauDXAAAAAAuMFJCUzOzwEAAAAAAAAAAAAAAAAAAAAAGOnUAQAAAAAAAAAAAAAAAAAAAAAAAAAAAAAAAAAAAAAAAAAAAAAAAJ1JY+8AAAAA+M/PAen7U3cAAM8BAAAAAPX7U3fvFarv9f///wAAAAAAAAAAAAAAAJABAABDFqrvlM7PAd2vc3cAABZ2iM7PAQAAAACQzs8BAAAAAAAAAABhuHJ3AAAAAAkAAACoz88BqM/PAQACAAD8////AQAAAAAAAAAAAAAAAAAAAAAAAAAAAAAA+NhJ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o+4SAADUAb0ts24Wb6xZgYtj79Bi2wEoAgAA0AfoAQgCAADQB+gBZAAAAOwSzwEIAgAAsG/uEgBrqxdg3+QXAAAAAAAAAAAAAOgBAgAAAAAAAABBAAAAAADoAXwC6AEAAAAA/AEAAGQU6AEAAAAAAADUAWAU6AEAAIl3sAzPAa5eiXdwoe4Srl6JdwAAAAAAAAAAuATVAbgE1QHEDM8BHy+nbgAA1AEAAAAA/AEAANQMzwHdLqduAAAAAAcAAAAAAAAAYbhyd/wBAAAHAAAA/A3PAfwNzwEAAgAA/P///wEAAAAAAAAAAAAAAAAAAAD42E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XoAzPAYQOzwHO/FN3rJ3UAQAAAABzDgrPOwAAAH8AAAAAAAAABQAAANsAAADAYNMXAAAAABh5thcAAAAA4MYBAXiFthcAAAAAGHm2F7CSuG4DAAAAuJK4bgEAAACYIcUXvGrrbr0ts24Wb6xZgYtj79Bi2wH0Dc8B6ftTdwAAzwECAAAA9ftTd+wSzwHg////AAAAAAAAAAAAAAAAkAEAAAAAAAEAAAAAYQByAGkAYQBsAAAAAAAAAAAAAAAAAAAABgAAAAAAAABhuHJ3AAAAAAYAAACkDc8BpA3PAQACAAD8////AQAAAAAAAAAAAAAAAAAAAPjY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p88BraZUdzgBAACwp88BzQoh/s0K/gAAAAAAXk7FbjgBs///////YCMAAAqzCgBwIrkXAAAAAM0K/v//////YCMAACH+AQCgCaAcAAAAAJw9pXZ5RFJ3zQoh/qyl2RcBAAAA/////wAAAAAgBAgYHKzPAQAAAAAgBAgYAADjF4pEUnegCaAczQoh/gEAAACspdkXIAQIGAAAAAAAAAAAzQr+AByszwHNCv7//////2AjAAAh/gEAoAmgHAAAAACOJFZ3zQoh/qDf2xcRAAAA/////wAAAAAQAAAAAwEAAPNlAAAcAAABzQoh/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fho0mqlJNDnksYzGUcfPXd8hxne7540j9cA5K47GBeQ=</DigestValue>
    </Reference>
    <Reference Type="http://www.w3.org/2000/09/xmldsig#Object" URI="#idOfficeObject">
      <DigestMethod Algorithm="http://www.w3.org/2001/04/xmlenc#sha256"/>
      <DigestValue>NKJSEwBeRm6p9v5tNjsv+4jD3c8rJJ7EzIQ2vXCYSyI=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5xa9bsUt3kaGra1V8BzRBjWf0JfJplugDeHCLlxCl7k=</DigestValue>
    </Reference>
    <Reference Type="http://www.w3.org/2000/09/xmldsig#Object" URI="#idValidSigLnImg">
      <DigestMethod Algorithm="http://www.w3.org/2001/04/xmlenc#sha256"/>
      <DigestValue>b+1KbTkK/yBF0tAfgjOwIA6UxRN8ANkIFCa2GAxuroY=</DigestValue>
    </Reference>
    <Reference Type="http://www.w3.org/2000/09/xmldsig#Object" URI="#idInvalidSigLnImg">
      <DigestMethod Algorithm="http://www.w3.org/2001/04/xmlenc#sha256"/>
      <DigestValue>dk+y2d9jq6uHpt5oiLVEbKHEsuwz1DLFjbFRZ2vcBMA=</DigestValue>
    </Reference>
  </SignedInfo>
  <SignatureValue>BFnl/pcSefwSCjVNWUGa+3N9VI4frKZwYSUBfYkKvTo5w0Ks95K8THWrJESAt4hYb4EvGpoLK4Du
N/i4WCCAVNcZjRiXMXx2Ka4Rogry+xK0kqpQo/53eS5JhgMIbnuJFWXLksaKTE2Hv9mnDktLfovs
N550/inQnuvyHpbx3/CAe/akowIm7SPUmhd0SfVRTt9VBfnW+G97epykNDqXOdGWNVCHJj6URTiW
W6er+R8ILxTOaVkZc6QeXhfz/k51eiw3yMWGFEG/GWAsdzHq25zefSZWHjzENpAF21x/qnLgNz1x
7ax+Wkes0aeFJ8r9RNKIFV0Wuluj5XOq6dVqrw==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O0JGFT+6pPXsFouEKZahcP9xGRiBr16rwXQbW2WVIuM=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9J0CJnqMCmFtAL0APobW7nk9KulRVRtrN6IJbL9jkOY=</DigestValue>
      </Reference>
      <Reference URI="/xl/drawings/vmlDrawing2.vml?ContentType=application/vnd.openxmlformats-officedocument.vmlDrawing">
        <DigestMethod Algorithm="http://www.w3.org/2001/04/xmlenc#sha256"/>
        <DigestValue>8M5H8RmUQ6jhy5h8eP0Wby/hRw4meGeV/lTZQgBHaes=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pqmt6QxONTqHeBaMTwmNMQt950CDC59PRPA95ubTbmQ=</DigestValue>
      </Reference>
      <Reference URI="/xl/media/image2.emf?ContentType=image/x-emf">
        <DigestMethod Algorithm="http://www.w3.org/2001/04/xmlenc#sha256"/>
        <DigestValue>Mqu+7mUgo7Tgs/UervjWR/Q7fBAq79Meai0cElwdCDA=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0QLyzYbNcMduuVcL5osahcDtlGUqxYZmc6XnaYCOQaM=</DigestValue>
      </Reference>
      <Reference URI="/xl/styles.xml?ContentType=application/vnd.openxmlformats-officedocument.spreadsheetml.styles+xml">
        <DigestMethod Algorithm="http://www.w3.org/2001/04/xmlenc#sha256"/>
        <DigestValue>lCG61tnwPudAQbKpjAOYrsqaUOMlVKqPVIrC5yFB8So=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CxrQ3aylDVjKXoypoJ2CUwE0SGD4xktCVpvkD5UwJn0=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OckfZWfEH4QlD/nas7D8J3/Nub7wa31ngS40re8vvTg=</DigestValue>
      </Reference>
      <Reference URI="/xl/worksheets/sheet2.xml?ContentType=application/vnd.openxmlformats-officedocument.spreadsheetml.worksheet+xml">
        <DigestMethod Algorithm="http://www.w3.org/2001/04/xmlenc#sha256"/>
        <DigestValue>ECMXDk2JnpMLJovhXBWJ6121Rrn9M9E29e4sJ6mzEx8=</DigestValue>
      </Reference>
      <Reference URI="/xl/worksheets/sheet3.xml?ContentType=application/vnd.openxmlformats-officedocument.spreadsheetml.worksheet+xml">
        <DigestMethod Algorithm="http://www.w3.org/2001/04/xmlenc#sha256"/>
        <DigestValue>jpRUMOmdEOAiXeoeuXR+WyOBlOicOSi2VzCWVbcwVTM=</DigestValue>
      </Reference>
      <Reference URI="/xl/worksheets/sheet4.xml?ContentType=application/vnd.openxmlformats-officedocument.spreadsheetml.worksheet+xml">
        <DigestMethod Algorithm="http://www.w3.org/2001/04/xmlenc#sha256"/>
        <DigestValue>Z2oQTKfR+Cdu5g3UxD0HECZft9Z+bU4+XUkadLkF/e4=</DigestValue>
      </Reference>
      <Reference URI="/xl/worksheets/sheet5.xml?ContentType=application/vnd.openxmlformats-officedocument.spreadsheetml.worksheet+xml">
        <DigestMethod Algorithm="http://www.w3.org/2001/04/xmlenc#sha256"/>
        <DigestValue>Won0vanIZ8nSA9kt0qlvInxIjt6/P0o7J4KlwAoYTcs=</DigestValue>
      </Reference>
      <Reference URI="/xl/worksheets/sheet6.xml?ContentType=application/vnd.openxmlformats-officedocument.spreadsheetml.worksheet+xml">
        <DigestMethod Algorithm="http://www.w3.org/2001/04/xmlenc#sha256"/>
        <DigestValue>IUY02Ja5gV/VfjbLFTQ7ahOazDLFdcTjJ1gMsiiRmVo=</DigestValue>
      </Reference>
      <Reference URI="/xl/worksheets/sheet7.xml?ContentType=application/vnd.openxmlformats-officedocument.spreadsheetml.worksheet+xml">
        <DigestMethod Algorithm="http://www.w3.org/2001/04/xmlenc#sha256"/>
        <DigestValue>9GfWuCx85n2exh4xnYWhim1hNKPyvpNuBK3DOGUTXi8=</DigestValue>
      </Reference>
      <Reference URI="/xl/worksheets/sheet8.xml?ContentType=application/vnd.openxmlformats-officedocument.spreadsheetml.worksheet+xml">
        <DigestMethod Algorithm="http://www.w3.org/2001/04/xmlenc#sha256"/>
        <DigestValue>2K1uH4FxbJ4Z9VKyp5KyFT2vI7fJb0eXNjE8YLZ+HI0=</DigestValue>
      </Reference>
      <Reference URI="/xl/worksheets/sheet9.xml?ContentType=application/vnd.openxmlformats-officedocument.spreadsheetml.worksheet+xml">
        <DigestMethod Algorithm="http://www.w3.org/2001/04/xmlenc#sha256"/>
        <DigestValue>74Xnl3oVYjePKWecVQa97LihuLrJWlZLsfLYZD3vqbk=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2022-12-26T13:52:07Z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{E27A73B7-7621-4A2B-B230-E37C061A1318}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2022-12-26T13:52:07Z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pM7PAIjQzwHO/FN33GKNd1jOzwBSDwrLAAAAANjj1AHY49QBdq4NcAAAAAC4wUkJTM7PAQAAAAAAAAAAAAAAAAAAAAAY6dQBAAAAAAAAAAAAAAAAAAAAAAAAAAAAAAAAAAAAAAAAAAAAAAAAnUlj7wAAAAD4z88B6ftTdwAAzwEAAAAA9ftTd+8Vqu/1////AAAAAAAAAAAAAAAAkAEAAEMWqu+Uzs8B3a9zdwAAFnaIzs8BAAAAAJDOzwEAAAAAAAAAAGG4cncAAAAACQAAAKjPzwGoz88BAAIAAPz///8BAAAAAAAAAAAAAAAAAAAAAAAAAAAAAAD42Ek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so+4SAADUAb0ts24Wb6xZgYtj79Bi2wEoAgAA0AfoAQgCAADQB+gBZAAAAOwSzwEIAgAAsG/uEgBrqxdg3+QXAAAAAAAAAAAAAOgBAgAAAAAAAABBAAAAAADoAXwC6AEAAAAA/AEAAGQU6AEAAAAAAADUAWAU6AEAAIl3sAzPAa5eiXdwoe4Srl6JdwAAAAAAAAAAuATVAbgE1QHEDM8BHy+nbgAA1AEAAAAA/AEAANQMzwHdLqduAAAAAAcAAAAAAAAAYbhyd/wBAAAHAAAA/A3PAfwNzwEAAgAA/P///wEAAAAAAAAAAAAAAAAAAAD42E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XoAzPAYQOzwHO/FN3rJ3UAQAAAABzDgrPOwAAAH8AAAAAAAAABQAAANsAAADAYNMXAAAAABh5thcAAAAA4MYBAXiFthcAAAAAGHm2F7CSuG4DAAAAuJK4bgEAAACYIcUXvGrrbr0ts24Wb6xZgYtj79Bi2wH0Dc8B6ftTdwAAzwECAAAA9ftTd+wSzwHg////AAAAAAAAAAAAAAAAkAEAAAAAAAEAAAAAYQByAGkAYQBsAAAAAAAAAAAAAAAAAAAABgAAAAAAAABhuHJ3AAAAAAYAAACkDc8BpA3PAQACAAD8////AQAAAAAAAAAAAAAAAAAAAPjY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p88BraZUdzgBAADQps8BXw4hnV8OnQAAAAAAXk7FbjgBs///////YCMAAAqzCgBwIrkXAAAAAF8Onf//////YCMAACGdAQDgBscJAAAAAJw9pXZ5RFJ3Xw4hnayl2RcBAAAA/////wAAAACoOCkdPKvPAQAAAACoOCkdAADjF4pEUnfgBscJXw4hnQEAAACspdkXqDgpHQAAAAAAAAAAXw6dADyrzwFfDp3//////2AjAAAhnQEA4AbHCQAAAACOJFZ3Xw4hnfD8EBgKAAAA/////wAAAAAQAAAAAwEAAPNlAAAcAAABXw4hn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KTOzwCI0M8BzvxTd9xijXdYzs8AUg8KywAAAADY49QB2OPUAXauDXAAAAAAuMFJCUzOzwEAAAAAAAAAAAAAAAAAAAAAGOnUAQAAAAAAAAAAAAAAAAAAAAAAAAAAAAAAAAAAAAAAAAAAAAAAAJ1JY+8AAAAA+M/PAen7U3cAAM8BAAAAAPX7U3fvFarv9f///wAAAAAAAAAAAAAAAJABAABDFqrvlM7PAd2vc3cAABZ2iM7PAQAAAACQzs8BAAAAAAAAAABhuHJ3AAAAAAkAAACoz88BqM/PAQACAAD8////AQAAAAAAAAAAAAAAAAAAAAAAAAAAAAAA+Nh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so+4SAADUAb0ts24Wb6xZgYtj79Bi2wEoAgAA0AfoAQgCAADQB+gBZAAAAOwSzwEIAgAAsG/uEgBrqxdg3+QXAAAAAAAAAAAAAOgBAgAAAAAAAABBAAAAAADoAXwC6AEAAAAA/AEAAGQU6AEAAAAAAADUAWAU6AEAAIl3sAzPAa5eiXdwoe4Srl6JdwAAAAAAAAAAuATVAbgE1QHEDM8BHy+nbgAA1AEAAAAA/AEAANQMzwHdLqduAAAAAAcAAAAAAAAAYbhyd/wBAAAHAAAA/A3PAfwNzwEAAgAA/P///wEAAAAAAAAAAAAAAAAAAAD42Ek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kXoAzPAYQOzwHO/FN3rJ3UAQAAAABzDgrPOwAAAH8AAAAAAAAABQAAANsAAADAYNMXAAAAABh5thcAAAAA4MYBAXiFthcAAAAAGHm2F7CSuG4DAAAAuJK4bgEAAACYIcUXvGrrbr0ts24Wb6xZgYtj79Bi2wH0Dc8B6ftTdwAAzwECAAAA9ftTd+wSzwHg////AAAAAAAAAAAAAAAAkAEAAAAAAAEAAAAAYQByAGkAYQBsAAAAAAAAAAAAAAAAAAAABgAAAAAAAABhuHJ3AAAAAAYAAACkDc8BpA3PAQACAAD8////AQAAAAAAAAAAAAAAAAAAAPjYS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p88BraZUdzgBAADQps8Brwshwa8LwQAAAAAAXk7FbjgBs///////YCMAAAqzCgBwIrkXAAAAAK8Lwf//////YCMAACHBAQDgBscJAAAAAJw9pXZ5RFJ3rwshwayl2RcBAAAA/////wAAAABo/CkdPKvPAQAAAABo/CkdAADjF4pEUnfgBscJrwshwQEAAACspdkXaPwpHQAAAAAAAAAArwvBADyrzwGvC8H//////2AjAAAhwQEA4AbHCQAAAACOJFZ3rwshwfjS2RIRAAAA/////wAAAAAQAAAAAwEAAPNlAAAcAAABrwshw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2022-12-21T06:07:44Z</dcterms:modified>
</cp:coreProperties>
</file>